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3\"/>
    </mc:Choice>
  </mc:AlternateContent>
  <bookViews>
    <workbookView xWindow="0" yWindow="0" windowWidth="28770" windowHeight="11670" tabRatio="859" firstSheet="8"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A14" i="26" l="1"/>
  <c r="A11" i="26"/>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<sst xmlns="http://schemas.openxmlformats.org/spreadsheetml/2006/main" count="912" uniqueCount="560">
  <si>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</si>
  <si>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</si>
  <si>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</si>
  <si>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</si>
  <si>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</si>
  <si>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</si>
  <si>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</si>
  <si>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</si>
  <si>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</si>
  <si>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</si>
  <si>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</si>
  <si>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</si>
  <si>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</si>
  <si>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</si>
  <si>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</si>
  <si>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</si>
  <si>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</si>
  <si>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</si>
  <si>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</si>
  <si>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</si>
  <si>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</si>
  <si>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</si>
  <si>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</si>
  <si>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</si>
  <si>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</si>
  <si>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</si>
  <si>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</si>
  <si>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</si>
  <si>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</si>
  <si>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</si>
  <si>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</si>
  <si>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</si>
  <si>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</si>
  <si>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</si>
  <si>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</si>
  <si>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</si>
  <si>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</si>
  <si>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</si>
  <si>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</si>
  <si>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</si>
  <si>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</si>
  <si>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</si>
  <si>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</si>
  <si>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</si>
  <si>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</si>
  <si>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</si>
  <si>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</si>
  <si>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</si>
  <si>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</si>
  <si>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</si>
  <si>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</si>
  <si>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</si>
  <si>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</si>
  <si>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</si>
  <si>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</si>
  <si>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</si>
  <si>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</si>
  <si>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</si>
  <si>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</si>
  <si>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</si>
  <si>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</si>
  <si>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</si>
  <si>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</si>
  <si>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</si>
  <si>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</si>
  <si>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</si>
  <si>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</si>
  <si>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</si>
  <si>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</si>
  <si>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</si>
  <si>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</si>
  <si>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</si>
  <si>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</si>
  <si>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</si>
  <si>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</si>
  <si>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</si>
  <si>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</si>
  <si>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</si>
  <si>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</si>
  <si>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</si>
  <si>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</si>
  <si>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</si>
  <si>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</si>
  <si>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</si>
  <si>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</si>
  <si>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</si>
  <si>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</si>
  <si>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</si>
  <si>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</si>
  <si>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</si>
  <si>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</si>
  <si>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</si>
  <si>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</si>
  <si>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</si>
  <si>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</si>
  <si>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</si>
  <si>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</si>
  <si>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</si>
  <si>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</si>
  <si>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</si>
  <si>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</si>
  <si>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</si>
  <si>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</si>
  <si>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</si>
  <si>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</si>
  <si>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</si>
  <si>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</si>
  <si>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</si>
  <si>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</si>
  <si>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</si>
  <si>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</si>
  <si>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</si>
  <si>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</si>
  <si>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</si>
  <si>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</si>
  <si>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</si>
  <si>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</si>
  <si>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</si>
  <si>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</si>
  <si>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</si>
  <si>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</si>
  <si>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</si>
  <si>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</si>
  <si>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</si>
  <si>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</si>
  <si>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</si>
  <si>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</si>
  <si>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</si>
  <si>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</si>
  <si>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</si>
  <si>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</si>
  <si>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</si>
  <si>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</si>
  <si>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</si>
  <si>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</si>
  <si>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</si>
  <si>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</si>
  <si>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</si>
  <si>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</si>
  <si>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</si>
  <si>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</si>
  <si>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</si>
  <si>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</si>
  <si>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</si>
  <si>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</si>
  <si>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</si>
  <si>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</si>
  <si>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</si>
  <si>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</si>
  <si>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</si>
  <si>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</si>
  <si>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</si>
  <si>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</si>
  <si>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</si>
  <si>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</si>
  <si>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</si>
  <si>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</si>
  <si>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</si>
  <si>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</si>
  <si>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</si>
  <si>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</si>
  <si>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</si>
  <si>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</si>
  <si>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</si>
  <si>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</si>
  <si>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</si>
  <si>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</si>
  <si>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</si>
  <si>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</si>
  <si>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</si>
  <si>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</si>
  <si>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</si>
  <si>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</si>
  <si>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</si>
  <si>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</si>
  <si>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</si>
  <si>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</si>
  <si>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</si>
  <si>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</si>
  <si>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</si>
  <si>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</si>
  <si>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</si>
  <si>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</si>
  <si>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</si>
  <si>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</si>
  <si>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</si>
  <si>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</si>
  <si>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</si>
  <si>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</si>
  <si>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</si>
  <si>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</si>
  <si>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</si>
  <si>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</si>
  <si>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</si>
  <si>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</si>
  <si>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</si>
  <si>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</si>
  <si>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</si>
  <si>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</si>
  <si>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</si>
  <si>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</si>
  <si>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</si>
  <si>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</si>
  <si>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</si>
  <si>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</si>
  <si>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</si>
  <si>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</si>
  <si>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</si>
  <si>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</si>
  <si>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</si>
  <si>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</si>
  <si>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</si>
  <si>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</si>
  <si>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</si>
  <si>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</si>
  <si>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</si>
  <si>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</si>
  <si>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</si>
  <si>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</si>
  <si>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</si>
  <si>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</si>
  <si>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</si>
  <si>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</si>
  <si>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</si>
  <si>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</si>
  <si>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</si>
  <si>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</si>
  <si>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</si>
  <si>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</si>
  <si>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</si>
  <si>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</si>
  <si>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</si>
  <si>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</si>
  <si>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</si>
  <si>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</si>
  <si>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</si>
  <si>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</si>
  <si>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</si>
  <si>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</si>
  <si>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</si>
  <si>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</si>
  <si>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</si>
  <si>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</si>
  <si>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</si>
  <si>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</si>
  <si>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</si>
  <si>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</si>
  <si>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</si>
  <si>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</si>
  <si>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</si>
  <si>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</si>
  <si>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</si>
  <si>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</si>
  <si>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</si>
  <si>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</si>
  <si>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</si>
  <si>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</si>
  <si>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</si>
  <si>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</si>
  <si>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</si>
  <si>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</si>
  <si>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</si>
  <si>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</si>
  <si>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</si>
  <si>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</si>
  <si>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</si>
  <si>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</si>
  <si>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</si>
  <si>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</si>
  <si>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</si>
  <si>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</si>
  <si>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</si>
  <si>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</si>
  <si>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</si>
  <si>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</si>
  <si>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</si>
  <si>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</si>
  <si>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</si>
  <si>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</si>
  <si>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</si>
  <si>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</si>
  <si>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</si>
  <si>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</si>
  <si>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</si>
  <si>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</si>
  <si>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</si>
  <si>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</si>
  <si>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</si>
  <si>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</si>
  <si>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</si>
  <si>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</si>
  <si>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</si>
  <si>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</si>
  <si>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</si>
  <si>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</si>
  <si>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</si>
  <si>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</si>
  <si>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</si>
  <si>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</si>
  <si>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</si>
  <si>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</si>
  <si>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</si>
  <si>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</si>
  <si>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</si>
  <si>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</si>
  <si>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</si>
  <si>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</si>
  <si>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</si>
  <si>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</si>
  <si>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</si>
  <si>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</si>
  <si>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</si>
  <si>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</si>
  <si>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</si>
  <si>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</si>
  <si>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</si>
  <si>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</si>
  <si>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</si>
  <si>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</si>
  <si>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</si>
  <si>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</si>
  <si>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</si>
  <si>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</si>
  <si>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</si>
  <si>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</si>
  <si>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</si>
  <si>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</si>
  <si>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</si>
  <si>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</si>
  <si>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</si>
  <si>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</si>
  <si>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</si>
  <si>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</si>
  <si>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</si>
  <si>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</si>
  <si>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</si>
  <si>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</si>
  <si>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</si>
  <si>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</si>
  <si>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</si>
  <si>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</si>
  <si>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</si>
  <si>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</si>
  <si>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</si>
  <si>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</si>
  <si>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</si>
  <si>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</si>
  <si>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</si>
  <si>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</si>
  <si>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</si>
  <si>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</si>
  <si>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</si>
  <si>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</si>
  <si>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</si>
  <si>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</si>
  <si>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</si>
  <si>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</si>
  <si>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</si>
  <si>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</si>
  <si>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</si>
  <si>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</si>
  <si>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</si>
  <si>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</si>
  <si>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</si>
  <si>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</si>
  <si>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</si>
  <si>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</si>
  <si>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</si>
  <si>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</si>
  <si>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</si>
  <si>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</si>
  <si>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</si>
  <si>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</si>
  <si>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</si>
  <si>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</si>
  <si>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</si>
  <si>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</si>
  <si>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</si>
  <si>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</si>
  <si>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</si>
  <si>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</si>
  <si>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</si>
  <si>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</si>
  <si>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</si>
  <si>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</si>
  <si>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</si>
  <si>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</si>
  <si>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</si>
  <si>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</si>
  <si>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</si>
  <si>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</si>
  <si>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</si>
  <si>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</si>
  <si>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</si>
  <si>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</si>
  <si>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</si>
  <si>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</si>
  <si>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</si>
  <si>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</si>
  <si>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</si>
  <si>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</si>
  <si>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</si>
  <si>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</si>
  <si>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</si>
  <si>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</si>
  <si>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</si>
  <si>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</si>
  <si>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</si>
  <si>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</si>
  <si>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</si>
  <si>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</si>
  <si>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</si>
  <si>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</si>
  <si>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</si>
  <si>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</si>
  <si>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</si>
  <si>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</si>
  <si>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</si>
  <si>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</si>
  <si>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</si>
  <si>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</si>
  <si>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</si>
  <si>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</si>
  <si>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</si>
  <si>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</si>
  <si>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</si>
  <si>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</si>
  <si>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</si>
  <si>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</si>
  <si>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</si>
  <si>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</si>
  <si>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</si>
  <si>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</si>
  <si>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</si>
  <si>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</si>
  <si>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</si>
  <si>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</si>
  <si>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</si>
  <si>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</si>
  <si>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</si>
  <si>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</si>
  <si>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</si>
  <si>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</si>
  <si>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</si>
  <si>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</si>
  <si>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</si>
  <si>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</si>
  <si>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</si>
  <si>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</si>
  <si>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</si>
  <si>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</si>
  <si>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</si>
  <si>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</si>
  <si>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</si>
  <si>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</si>
  <si>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</si>
  <si>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</si>
  <si>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</si>
  <si>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</si>
  <si>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</si>
  <si>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</si>
  <si>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</si>
  <si>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</si>
  <si>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</si>
  <si>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</si>
  <si>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</si>
  <si>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</si>
  <si>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</si>
  <si>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</si>
  <si>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</si>
  <si>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</si>
  <si>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</si>
  <si>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</si>
  <si>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</si>
  <si>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</si>
  <si>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</si>
  <si>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</si>
  <si>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</si>
  <si>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</si>
  <si>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</si>
  <si>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</si>
  <si>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</si>
  <si>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</si>
  <si>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</si>
  <si>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</si>
  <si>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</si>
  <si>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</si>
  <si>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</si>
  <si>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</si>
  <si>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</si>
  <si>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</si>
  <si>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</si>
  <si>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</si>
  <si>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</si>
  <si>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</si>
  <si>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</si>
  <si>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</si>
  <si>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</si>
  <si>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</si>
  <si>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</si>
  <si>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</si>
  <si>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</si>
  <si>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</si>
  <si>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</si>
  <si>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</si>
  <si>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</si>
  <si>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</si>
  <si>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</si>
  <si>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</si>
  <si>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</si>
  <si>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</si>
  <si>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</si>
  <si>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</si>
  <si>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</si>
  <si>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</si>
  <si>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</si>
  <si>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</si>
  <si>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</si>
  <si>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</si>
  <si>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</si>
  <si>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</si>
  <si>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</si>
  <si>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</si>
  <si>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</si>
  <si>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</si>
  <si>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</si>
  <si>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</si>
  <si>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</si>
  <si>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</si>
  <si>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</si>
  <si>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</si>
  <si>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</si>
  <si>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</si>
  <si>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</si>
  <si>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</si>
  <si>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</si>
  <si>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</si>
  <si>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</si>
  <si>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</si>
  <si>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</si>
  <si>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</si>
  <si>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</si>
  <si>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</si>
  <si>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</si>
  <si>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</si>
  <si>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</si>
  <si>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</si>
  <si>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</si>
  <si>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</si>
  <si>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</si>
  <si>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 xml:space="preserve">
Замена оборудования:
 -   2 шт. - Комплект для грузового шиномонтажа (в г. Нягань и в г. Белоярский).
 На текущую дату филиал имеет только 1 стенд в г. Нягань для разбортировки/ бортировки колёс 2005 года выпуска, требующий диагностики, ремонта и больших физических затрат при выполнении работ. 
-   2 шт. - Комплект для легкового шиномонтажа (г. Нягань и г. Белоярский) – в г. Нягань имеется стенд для разбортировки/ бортировки колёс легковых автомобилей и балансировочный стенд 2006 года выпуска, требующие диагностики и дорогостоящего ремонта программного обеспечения и механической части. В г. Белоярский данное оборудование отсутствует.
-    1 шт. - Диагностический стенд развал-схождения легкового автотранспорта (г. Нягань) – на текущую дату данное оборудование в филиале отсутствует.
-   1 шт. - Стенд для проверки ТНВД (г. Нягань) - на текущую дату данное оборудование в филиале отсутствует. Имеющийся стенд КИ-22205-06 УХЛ 4.2 W11, 1993 года выпуска, морально и технически устарел, не позволяет осуществлять диагностику и ремонт современного топливного оборудования легкового, грузового и водного транспорта филиала. На текущую дату данное оборудование выведено из эксплуатации и списано.
-     1шт. - Токарно-винторезный станок (г. Нягань).
 Приобретение нового станка необходимо для замены имеющегося станка ТС-75 1993 года выпуска, что позволит безопасно осуществлять все виды токарной обработки деталей тел вращения, включая производительное нарезание метрической, дюймовой, модульной и питчивой резьб, а также, изготавливать нестандартные детали для проведения оперативного ремонта транспортных средств и средств малой механизации, для ремонта различного оборудования и инструмента, необходимых в процессе выполнения работ.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</si>
  <si>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</si>
  <si>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t>
  </si>
  <si>
    <t>7 шт.</t>
  </si>
  <si>
    <t>Определится на стадии закупки</t>
  </si>
  <si>
    <t>M_PK1900.03.03</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</si>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</sst>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1" fillId="25" borderId="40" xfId="2" applyFont="1" applyFill="1" applyBorder="1" applyAlignment="1">
      <alignment horizontal="justify"/>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xf numFmtId="0" fontId="8" fillId="0" borderId="0" xfId="2" applyFont="1" applyFill="1" applyAlignment="1">
      <alignment vertical="center"/>
    </xf>
    <xf numFmtId="0" fontId="9" fillId="0" borderId="0" xfId="1" applyFont="1" applyAlignment="1">
      <alignment horizontal="center"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0" xfId="52" applyFont="1" applyAlignment="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48" t="s">
        <v>557</v>
      </c>
      <c r="B5" s="248"/>
      <c r="C5" s="248"/>
    </row>
    <row r="6" spans="1:9" s="12" customFormat="1" ht="15.75" x14ac:dyDescent="0.2">
      <c r="A6" s="17"/>
    </row>
    <row r="7" spans="1:9" s="12" customFormat="1" ht="18.75" x14ac:dyDescent="0.2">
      <c r="A7" s="252" t="s">
        <v>9</v>
      </c>
      <c r="B7" s="252"/>
      <c r="C7" s="25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53" t="s">
        <v>495</v>
      </c>
      <c r="B9" s="253"/>
      <c r="C9" s="253"/>
      <c r="D9" s="13"/>
      <c r="E9" s="13"/>
      <c r="F9" s="13"/>
      <c r="G9" s="13"/>
      <c r="H9" s="13"/>
      <c r="I9" s="13"/>
    </row>
    <row r="10" spans="1:9" s="12" customFormat="1" ht="18.75" x14ac:dyDescent="0.2">
      <c r="A10" s="249" t="s">
        <v>8</v>
      </c>
      <c r="B10" s="249"/>
      <c r="C10" s="24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53" t="s">
        <v>555</v>
      </c>
      <c r="B12" s="253"/>
      <c r="C12" s="253"/>
      <c r="D12" s="13"/>
      <c r="E12" s="13"/>
      <c r="F12" s="13"/>
      <c r="G12" s="13"/>
      <c r="H12" s="13"/>
      <c r="I12" s="13"/>
    </row>
    <row r="13" spans="1:9" s="12" customFormat="1" ht="18.75" x14ac:dyDescent="0.2">
      <c r="A13" s="249" t="s">
        <v>7</v>
      </c>
      <c r="B13" s="249"/>
      <c r="C13" s="24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4" t="s">
        <v>556</v>
      </c>
      <c r="B15" s="254"/>
      <c r="C15" s="254"/>
      <c r="D15" s="8"/>
      <c r="E15" s="8"/>
      <c r="F15" s="8"/>
      <c r="G15" s="8"/>
      <c r="H15" s="8"/>
      <c r="I15" s="8"/>
    </row>
    <row r="16" spans="1:9" s="3" customFormat="1" ht="15" customHeight="1" x14ac:dyDescent="0.2">
      <c r="A16" s="249" t="s">
        <v>6</v>
      </c>
      <c r="B16" s="249"/>
      <c r="C16" s="249"/>
      <c r="D16" s="6"/>
      <c r="E16" s="6"/>
      <c r="F16" s="6"/>
      <c r="G16" s="6"/>
      <c r="H16" s="6"/>
      <c r="I16" s="6"/>
    </row>
    <row r="17" spans="1:9" s="3" customFormat="1" ht="15" customHeight="1" x14ac:dyDescent="0.2">
      <c r="A17" s="4"/>
      <c r="B17" s="4"/>
      <c r="C17" s="4"/>
      <c r="D17" s="4"/>
      <c r="E17" s="4"/>
      <c r="F17" s="4"/>
    </row>
    <row r="18" spans="1:9" s="3" customFormat="1" ht="15" customHeight="1" x14ac:dyDescent="0.2">
      <c r="A18" s="250" t="s">
        <v>462</v>
      </c>
      <c r="B18" s="251"/>
      <c r="C18" s="25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549</v>
      </c>
      <c r="D22" s="28"/>
      <c r="E22" s="28"/>
      <c r="F22" s="28"/>
      <c r="G22" s="27"/>
      <c r="H22" s="27"/>
      <c r="I22" s="27"/>
    </row>
    <row r="23" spans="1:9" s="3" customFormat="1" ht="105.75" customHeight="1" x14ac:dyDescent="0.2">
      <c r="A23" s="24" t="s">
        <v>63</v>
      </c>
      <c r="B23" s="34" t="s">
        <v>64</v>
      </c>
      <c r="C23" s="36" t="s">
        <v>552</v>
      </c>
      <c r="D23" s="28"/>
      <c r="E23" s="28"/>
      <c r="F23" s="28"/>
      <c r="G23" s="27"/>
      <c r="H23" s="27"/>
      <c r="I23" s="27"/>
    </row>
    <row r="24" spans="1:9" s="3" customFormat="1" ht="22.5" customHeight="1" x14ac:dyDescent="0.2">
      <c r="A24" s="245"/>
      <c r="B24" s="246"/>
      <c r="C24" s="246"/>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45"/>
      <c r="B39" s="246"/>
      <c r="C39" s="247"/>
      <c r="D39" s="23"/>
      <c r="E39" s="23"/>
      <c r="F39" s="23"/>
      <c r="G39" s="23"/>
      <c r="H39" s="23"/>
      <c r="I39" s="23"/>
    </row>
    <row r="40" spans="1:9" ht="63" x14ac:dyDescent="0.25">
      <c r="A40" s="24" t="s">
        <v>423</v>
      </c>
      <c r="B40" s="38" t="s">
        <v>475</v>
      </c>
      <c r="C40" s="236"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45"/>
      <c r="B47" s="246"/>
      <c r="C47" s="247"/>
      <c r="D47" s="23"/>
      <c r="E47" s="23"/>
      <c r="F47" s="23"/>
      <c r="G47" s="23"/>
      <c r="H47" s="23"/>
      <c r="I47" s="23"/>
    </row>
    <row r="48" spans="1:9" ht="75.75" customHeight="1" x14ac:dyDescent="0.25">
      <c r="A48" s="24" t="s">
        <v>459</v>
      </c>
      <c r="B48" s="38" t="s">
        <v>473</v>
      </c>
      <c r="C48" s="242" t="e">
        <f>#REF!</f>
        <v>#REF!</v>
      </c>
      <c r="D48" s="23"/>
      <c r="E48" s="23"/>
      <c r="F48" s="23"/>
      <c r="G48" s="23"/>
      <c r="H48" s="23"/>
      <c r="I48" s="23"/>
    </row>
    <row r="49" spans="1:9" ht="71.25" customHeight="1" x14ac:dyDescent="0.25">
      <c r="A49" s="24" t="s">
        <v>427</v>
      </c>
      <c r="B49" s="38" t="s">
        <v>474</v>
      </c>
      <c r="C49" s="242"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M_PK1900.03.03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436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100</v>
      </c>
      <c r="C19" s="260" t="s">
        <v>332</v>
      </c>
      <c r="D19" s="259" t="s">
        <v>331</v>
      </c>
      <c r="E19" s="259" t="s">
        <v>99</v>
      </c>
      <c r="F19" s="259" t="s">
        <v>98</v>
      </c>
      <c r="G19" s="259" t="s">
        <v>327</v>
      </c>
      <c r="H19" s="259" t="s">
        <v>97</v>
      </c>
      <c r="I19" s="259" t="s">
        <v>96</v>
      </c>
      <c r="J19" s="259" t="s">
        <v>95</v>
      </c>
      <c r="K19" s="259" t="s">
        <v>94</v>
      </c>
      <c r="L19" s="259" t="s">
        <v>93</v>
      </c>
      <c r="M19" s="259" t="s">
        <v>92</v>
      </c>
      <c r="N19" s="259" t="s">
        <v>91</v>
      </c>
      <c r="O19" s="259" t="s">
        <v>90</v>
      </c>
      <c r="P19" s="259" t="s">
        <v>89</v>
      </c>
      <c r="Q19" s="259" t="s">
        <v>330</v>
      </c>
      <c r="R19" s="259"/>
      <c r="S19" s="262" t="s">
        <v>430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0" t="s">
        <v>328</v>
      </c>
      <c r="R20" s="41" t="s">
        <v>329</v>
      </c>
      <c r="S20" s="26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x14ac:dyDescent="0.2">
      <c r="A10" s="255" t="s">
        <v>495</v>
      </c>
      <c r="B10" s="255"/>
      <c r="C10" s="255"/>
      <c r="D10" s="255"/>
      <c r="E10" s="255"/>
      <c r="F10" s="255"/>
      <c r="G10" s="255"/>
      <c r="H10" s="255"/>
      <c r="I10" s="255"/>
      <c r="J10" s="255"/>
      <c r="K10" s="255"/>
      <c r="L10" s="255"/>
      <c r="M10" s="255"/>
      <c r="N10" s="255"/>
      <c r="O10" s="255"/>
      <c r="P10" s="255"/>
      <c r="Q10" s="255"/>
      <c r="R10" s="255"/>
      <c r="S10" s="255"/>
      <c r="T10" s="255"/>
    </row>
    <row r="11" spans="1:20" s="12" customForma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x14ac:dyDescent="0.2">
      <c r="A13" s="255" t="str">
        <f>'1. паспорт местоположение'!A12:C12</f>
        <v>M_PK1900.03.03</v>
      </c>
      <c r="B13" s="255"/>
      <c r="C13" s="255"/>
      <c r="D13" s="255"/>
      <c r="E13" s="255"/>
      <c r="F13" s="255"/>
      <c r="G13" s="255"/>
      <c r="H13" s="255"/>
      <c r="I13" s="255"/>
      <c r="J13" s="255"/>
      <c r="K13" s="255"/>
      <c r="L13" s="255"/>
      <c r="M13" s="255"/>
      <c r="N13" s="255"/>
      <c r="O13" s="255"/>
      <c r="P13" s="255"/>
      <c r="Q13" s="255"/>
      <c r="R13" s="255"/>
      <c r="S13" s="255"/>
      <c r="T13" s="255"/>
    </row>
    <row r="14" spans="1:20" s="12" customForma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8.75"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6" s="255"/>
      <c r="C16" s="255"/>
      <c r="D16" s="255"/>
      <c r="E16" s="255"/>
      <c r="F16" s="255"/>
      <c r="G16" s="255"/>
      <c r="H16" s="255"/>
      <c r="I16" s="255"/>
      <c r="J16" s="255"/>
      <c r="K16" s="255"/>
      <c r="L16" s="255"/>
      <c r="M16" s="255"/>
      <c r="N16" s="255"/>
      <c r="O16" s="255"/>
      <c r="P16" s="255"/>
      <c r="Q16" s="255"/>
      <c r="R16" s="255"/>
      <c r="S16" s="255"/>
      <c r="T16" s="255"/>
    </row>
    <row r="17" spans="1:113" s="3" customForma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8.75"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8.75" x14ac:dyDescent="0.2">
      <c r="A19" s="251" t="s">
        <v>441</v>
      </c>
      <c r="B19" s="251"/>
      <c r="C19" s="251"/>
      <c r="D19" s="251"/>
      <c r="E19" s="251"/>
      <c r="F19" s="251"/>
      <c r="G19" s="251"/>
      <c r="H19" s="251"/>
      <c r="I19" s="251"/>
      <c r="J19" s="251"/>
      <c r="K19" s="251"/>
      <c r="L19" s="251"/>
      <c r="M19" s="251"/>
      <c r="N19" s="251"/>
      <c r="O19" s="251"/>
      <c r="P19" s="251"/>
      <c r="Q19" s="251"/>
      <c r="R19" s="251"/>
      <c r="S19" s="251"/>
      <c r="T19" s="251"/>
    </row>
    <row r="20" spans="1:113" s="57" customForma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x14ac:dyDescent="0.25">
      <c r="A21" s="265" t="s">
        <v>5</v>
      </c>
      <c r="B21" s="268" t="s">
        <v>221</v>
      </c>
      <c r="C21" s="269"/>
      <c r="D21" s="272" t="s">
        <v>122</v>
      </c>
      <c r="E21" s="268" t="s">
        <v>470</v>
      </c>
      <c r="F21" s="269"/>
      <c r="G21" s="268" t="s">
        <v>240</v>
      </c>
      <c r="H21" s="269"/>
      <c r="I21" s="268" t="s">
        <v>121</v>
      </c>
      <c r="J21" s="269"/>
      <c r="K21" s="272" t="s">
        <v>120</v>
      </c>
      <c r="L21" s="268" t="s">
        <v>119</v>
      </c>
      <c r="M21" s="269"/>
      <c r="N21" s="268" t="s">
        <v>466</v>
      </c>
      <c r="O21" s="269"/>
      <c r="P21" s="272" t="s">
        <v>118</v>
      </c>
      <c r="Q21" s="275" t="s">
        <v>117</v>
      </c>
      <c r="R21" s="276"/>
      <c r="S21" s="275" t="s">
        <v>116</v>
      </c>
      <c r="T21" s="277"/>
    </row>
    <row r="22" spans="1:113" ht="141.75" x14ac:dyDescent="0.25">
      <c r="A22" s="266"/>
      <c r="B22" s="270"/>
      <c r="C22" s="271"/>
      <c r="D22" s="273"/>
      <c r="E22" s="270"/>
      <c r="F22" s="271"/>
      <c r="G22" s="270"/>
      <c r="H22" s="271"/>
      <c r="I22" s="270"/>
      <c r="J22" s="271"/>
      <c r="K22" s="274"/>
      <c r="L22" s="270"/>
      <c r="M22" s="271"/>
      <c r="N22" s="270"/>
      <c r="O22" s="271"/>
      <c r="P22" s="274"/>
      <c r="Q22" s="87" t="s">
        <v>115</v>
      </c>
      <c r="R22" s="87" t="s">
        <v>440</v>
      </c>
      <c r="S22" s="87" t="s">
        <v>114</v>
      </c>
      <c r="T22" s="87" t="s">
        <v>113</v>
      </c>
    </row>
    <row r="23" spans="1:113" x14ac:dyDescent="0.25">
      <c r="A23" s="267"/>
      <c r="B23" s="174" t="s">
        <v>111</v>
      </c>
      <c r="C23" s="174" t="s">
        <v>112</v>
      </c>
      <c r="D23" s="274"/>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63" t="s">
        <v>476</v>
      </c>
      <c r="C28" s="263"/>
      <c r="D28" s="263"/>
      <c r="E28" s="263"/>
      <c r="F28" s="263"/>
      <c r="G28" s="263"/>
      <c r="H28" s="263"/>
      <c r="I28" s="263"/>
      <c r="J28" s="263"/>
      <c r="K28" s="263"/>
      <c r="L28" s="263"/>
      <c r="M28" s="263"/>
      <c r="N28" s="263"/>
      <c r="O28" s="263"/>
      <c r="P28" s="263"/>
      <c r="Q28" s="263"/>
      <c r="R28" s="26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55" t="s">
        <v>495</v>
      </c>
      <c r="F9" s="255"/>
      <c r="G9" s="255"/>
      <c r="H9" s="255"/>
      <c r="I9" s="255"/>
      <c r="J9" s="255"/>
      <c r="K9" s="255"/>
      <c r="L9" s="255"/>
      <c r="M9" s="255"/>
      <c r="N9" s="255"/>
      <c r="O9" s="255"/>
      <c r="P9" s="255"/>
      <c r="Q9" s="255"/>
      <c r="R9" s="255"/>
      <c r="S9" s="255"/>
      <c r="T9" s="255"/>
      <c r="U9" s="255"/>
      <c r="V9" s="255"/>
      <c r="W9" s="255"/>
      <c r="X9" s="255"/>
      <c r="Y9" s="255"/>
    </row>
    <row r="10" spans="1:27" s="12" customForma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55" t="str">
        <f>'1. паспорт местоположение'!A12:C12</f>
        <v>M_PK1900.03.03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5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18.75" x14ac:dyDescent="0.25">
      <c r="A19" s="251" t="s">
        <v>443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7" customFormat="1" x14ac:dyDescent="0.25"/>
    <row r="21" spans="1:27" x14ac:dyDescent="0.25">
      <c r="A21" s="278" t="s">
        <v>5</v>
      </c>
      <c r="B21" s="281" t="s">
        <v>450</v>
      </c>
      <c r="C21" s="282"/>
      <c r="D21" s="281" t="s">
        <v>452</v>
      </c>
      <c r="E21" s="282"/>
      <c r="F21" s="275" t="s">
        <v>94</v>
      </c>
      <c r="G21" s="277"/>
      <c r="H21" s="277"/>
      <c r="I21" s="276"/>
      <c r="J21" s="278" t="s">
        <v>453</v>
      </c>
      <c r="K21" s="281" t="s">
        <v>454</v>
      </c>
      <c r="L21" s="282"/>
      <c r="M21" s="281" t="s">
        <v>455</v>
      </c>
      <c r="N21" s="282"/>
      <c r="O21" s="281" t="s">
        <v>442</v>
      </c>
      <c r="P21" s="282"/>
      <c r="Q21" s="281" t="s">
        <v>127</v>
      </c>
      <c r="R21" s="282"/>
      <c r="S21" s="278" t="s">
        <v>126</v>
      </c>
      <c r="T21" s="278" t="s">
        <v>456</v>
      </c>
      <c r="U21" s="278" t="s">
        <v>451</v>
      </c>
      <c r="V21" s="281" t="s">
        <v>125</v>
      </c>
      <c r="W21" s="282"/>
      <c r="X21" s="275" t="s">
        <v>117</v>
      </c>
      <c r="Y21" s="277"/>
      <c r="Z21" s="275" t="s">
        <v>116</v>
      </c>
      <c r="AA21" s="277"/>
    </row>
    <row r="22" spans="1:27" ht="141.75" x14ac:dyDescent="0.25">
      <c r="A22" s="279"/>
      <c r="B22" s="283"/>
      <c r="C22" s="284"/>
      <c r="D22" s="283"/>
      <c r="E22" s="284"/>
      <c r="F22" s="275" t="s">
        <v>124</v>
      </c>
      <c r="G22" s="276"/>
      <c r="H22" s="275" t="s">
        <v>123</v>
      </c>
      <c r="I22" s="276"/>
      <c r="J22" s="280"/>
      <c r="K22" s="283"/>
      <c r="L22" s="284"/>
      <c r="M22" s="283"/>
      <c r="N22" s="284"/>
      <c r="O22" s="283"/>
      <c r="P22" s="284"/>
      <c r="Q22" s="283"/>
      <c r="R22" s="284"/>
      <c r="S22" s="280"/>
      <c r="T22" s="280"/>
      <c r="U22" s="280"/>
      <c r="V22" s="283"/>
      <c r="W22" s="284"/>
      <c r="X22" s="87" t="s">
        <v>115</v>
      </c>
      <c r="Y22" s="87" t="s">
        <v>440</v>
      </c>
      <c r="Z22" s="87" t="s">
        <v>114</v>
      </c>
      <c r="AA22" s="87" t="s">
        <v>113</v>
      </c>
    </row>
    <row r="23" spans="1:27" x14ac:dyDescent="0.25">
      <c r="A23" s="280"/>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M_PK1900.03.03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435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6.5" customHeight="1" x14ac:dyDescent="0.25">
      <c r="A27" s="24" t="s">
        <v>58</v>
      </c>
      <c r="B27" s="26" t="s">
        <v>449</v>
      </c>
      <c r="C27" s="239"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0"/>
      <c r="AB6" s="17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0"/>
      <c r="AB7" s="17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1"/>
      <c r="AB8" s="17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2"/>
      <c r="AB9" s="17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0"/>
      <c r="AB10" s="170"/>
    </row>
    <row r="11" spans="1:28" ht="15.75" x14ac:dyDescent="0.25">
      <c r="A11" s="255" t="str">
        <f>'1. паспорт местоположение'!A12:C12</f>
        <v>M_PK1900.03.03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1"/>
      <c r="AB11" s="17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2"/>
      <c r="AB12" s="172"/>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1"/>
      <c r="AB14" s="17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2"/>
      <c r="AB15" s="17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6"/>
      <c r="AB16" s="17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6"/>
      <c r="AB17" s="17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6"/>
      <c r="AB18" s="17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6"/>
      <c r="AB19" s="17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7"/>
      <c r="AB20" s="17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7"/>
      <c r="AB21" s="177"/>
    </row>
    <row r="22" spans="1:28" x14ac:dyDescent="0.25">
      <c r="A22" s="287" t="s">
        <v>467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8"/>
      <c r="AB22" s="178"/>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M_PK1900.03.03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444</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3" t="s">
        <v>86</v>
      </c>
      <c r="F19" s="294"/>
      <c r="G19" s="294"/>
      <c r="H19" s="294"/>
      <c r="I19" s="295"/>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M_PK1900.03.03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2" t="s">
        <v>315</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102"/>
      <c r="AN24" s="102"/>
      <c r="AO24" s="130"/>
      <c r="AP24" s="130"/>
      <c r="AQ24" s="130"/>
      <c r="AR24" s="130"/>
      <c r="AS24" s="108"/>
    </row>
    <row r="25" spans="1:45" ht="12.75" customHeight="1" x14ac:dyDescent="0.25">
      <c r="A25" s="303" t="s">
        <v>314</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03"/>
      <c r="AN25" s="306" t="s">
        <v>313</v>
      </c>
      <c r="AO25" s="306"/>
      <c r="AP25" s="306"/>
      <c r="AQ25" s="301"/>
      <c r="AR25" s="301"/>
      <c r="AS25" s="108"/>
    </row>
    <row r="26" spans="1:45" ht="17.25" customHeight="1" x14ac:dyDescent="0.25">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3"/>
      <c r="AN26" s="296" t="s">
        <v>311</v>
      </c>
      <c r="AO26" s="297"/>
      <c r="AP26" s="298"/>
      <c r="AQ26" s="299" t="s">
        <v>485</v>
      </c>
      <c r="AR26" s="300"/>
      <c r="AS26" s="108"/>
    </row>
    <row r="27" spans="1:45" ht="17.25" customHeight="1" x14ac:dyDescent="0.25">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3"/>
      <c r="AN27" s="296" t="s">
        <v>309</v>
      </c>
      <c r="AO27" s="297"/>
      <c r="AP27" s="298"/>
      <c r="AQ27" s="299" t="s">
        <v>485</v>
      </c>
      <c r="AR27" s="300"/>
      <c r="AS27" s="108"/>
    </row>
    <row r="28" spans="1:45" ht="27.75" customHeight="1" thickBot="1" x14ac:dyDescent="0.3">
      <c r="A28" s="316" t="s">
        <v>308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03"/>
      <c r="AN28" s="320" t="s">
        <v>307</v>
      </c>
      <c r="AO28" s="321"/>
      <c r="AP28" s="322"/>
      <c r="AQ28" s="299" t="s">
        <v>485</v>
      </c>
      <c r="AR28" s="300"/>
      <c r="AS28" s="108"/>
    </row>
    <row r="29" spans="1:45" ht="17.25" customHeight="1" x14ac:dyDescent="0.25">
      <c r="A29" s="307" t="s">
        <v>306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03"/>
      <c r="AN29" s="310"/>
      <c r="AO29" s="311"/>
      <c r="AP29" s="311"/>
      <c r="AQ29" s="299"/>
      <c r="AR29" s="312"/>
      <c r="AS29" s="108"/>
    </row>
    <row r="30" spans="1:45" ht="17.25" customHeight="1" x14ac:dyDescent="0.25">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3"/>
      <c r="AS30" s="108"/>
    </row>
    <row r="31" spans="1:45" ht="17.25" customHeight="1" x14ac:dyDescent="0.25">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3"/>
      <c r="AN31" s="103"/>
      <c r="AO31" s="129"/>
      <c r="AP31" s="129"/>
      <c r="AQ31" s="129"/>
      <c r="AR31" s="129"/>
      <c r="AS31" s="108"/>
    </row>
    <row r="32" spans="1:45" ht="17.25" customHeight="1" x14ac:dyDescent="0.25">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3"/>
      <c r="AN32" s="103"/>
      <c r="AO32" s="103"/>
      <c r="AP32" s="103"/>
      <c r="AQ32" s="103"/>
      <c r="AR32" s="103"/>
      <c r="AS32" s="108"/>
    </row>
    <row r="33" spans="1:45" ht="17.25" customHeight="1" x14ac:dyDescent="0.25">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03"/>
      <c r="AN33" s="103"/>
      <c r="AO33" s="103"/>
      <c r="AP33" s="103"/>
      <c r="AQ33" s="103"/>
      <c r="AR33" s="103"/>
      <c r="AS33" s="108"/>
    </row>
    <row r="34" spans="1:45" ht="17.25" customHeight="1" x14ac:dyDescent="0.25">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3"/>
      <c r="AN34" s="103"/>
      <c r="AO34" s="103"/>
      <c r="AP34" s="103"/>
      <c r="AQ34" s="103"/>
      <c r="AR34" s="103"/>
      <c r="AS34" s="10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3"/>
      <c r="AN35" s="103"/>
      <c r="AO35" s="103"/>
      <c r="AP35" s="103"/>
      <c r="AQ35" s="103"/>
      <c r="AR35" s="103"/>
      <c r="AS35" s="108"/>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03"/>
      <c r="AN36" s="103"/>
      <c r="AO36" s="103"/>
      <c r="AP36" s="103"/>
      <c r="AQ36" s="103"/>
      <c r="AR36" s="103"/>
      <c r="AS36" s="10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03"/>
      <c r="AN37" s="103"/>
      <c r="AO37" s="103"/>
      <c r="AP37" s="103"/>
      <c r="AQ37" s="103"/>
      <c r="AR37" s="103"/>
      <c r="AS37" s="108"/>
    </row>
    <row r="38" spans="1:45" ht="17.25" customHeight="1" x14ac:dyDescent="0.25">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3"/>
      <c r="AN38" s="103"/>
      <c r="AO38" s="103"/>
      <c r="AP38" s="103"/>
      <c r="AQ38" s="103"/>
      <c r="AR38" s="103"/>
      <c r="AS38" s="108"/>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03"/>
      <c r="AN39" s="103"/>
      <c r="AO39" s="103"/>
      <c r="AP39" s="103"/>
      <c r="AQ39" s="103"/>
      <c r="AR39" s="103"/>
      <c r="AS39" s="108"/>
    </row>
    <row r="40" spans="1:45" ht="17.25" customHeight="1" x14ac:dyDescent="0.25">
      <c r="A40" s="303" t="s">
        <v>299</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03"/>
      <c r="AN40" s="103"/>
      <c r="AO40" s="103"/>
      <c r="AP40" s="103"/>
      <c r="AQ40" s="103"/>
      <c r="AR40" s="103"/>
      <c r="AS40" s="108"/>
    </row>
    <row r="41" spans="1:45" ht="17.25" customHeight="1" x14ac:dyDescent="0.25">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3"/>
      <c r="AN41" s="103"/>
      <c r="AO41" s="103"/>
      <c r="AP41" s="103"/>
      <c r="AQ41" s="103"/>
      <c r="AR41" s="103"/>
      <c r="AS41" s="108"/>
    </row>
    <row r="42" spans="1:45" ht="17.25" customHeight="1" x14ac:dyDescent="0.25">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3"/>
      <c r="AN42" s="103"/>
      <c r="AO42" s="103"/>
      <c r="AP42" s="103"/>
      <c r="AQ42" s="103"/>
      <c r="AR42" s="103"/>
      <c r="AS42" s="108"/>
    </row>
    <row r="43" spans="1:45" ht="17.25" customHeight="1" x14ac:dyDescent="0.25">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3"/>
      <c r="AN43" s="103"/>
      <c r="AO43" s="103"/>
      <c r="AP43" s="103"/>
      <c r="AQ43" s="103"/>
      <c r="AR43" s="103"/>
      <c r="AS43" s="108"/>
    </row>
    <row r="44" spans="1:45" ht="17.25" customHeight="1" x14ac:dyDescent="0.25">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3"/>
      <c r="AN44" s="103"/>
      <c r="AO44" s="103"/>
      <c r="AP44" s="103"/>
      <c r="AQ44" s="103"/>
      <c r="AR44" s="103"/>
      <c r="AS44" s="108"/>
    </row>
    <row r="45" spans="1:45" ht="17.25" customHeight="1" x14ac:dyDescent="0.25">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3"/>
      <c r="AN45" s="103"/>
      <c r="AO45" s="103"/>
      <c r="AP45" s="103"/>
      <c r="AQ45" s="103"/>
      <c r="AR45" s="103"/>
      <c r="AS45" s="108"/>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3"/>
      <c r="AN46" s="103"/>
      <c r="AO46" s="103"/>
      <c r="AP46" s="103"/>
      <c r="AQ46" s="103"/>
      <c r="AR46" s="103"/>
      <c r="AS46" s="108"/>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273</v>
      </c>
      <c r="AN47" s="332"/>
      <c r="AO47" s="116" t="s">
        <v>272</v>
      </c>
      <c r="AP47" s="116" t="s">
        <v>271</v>
      </c>
      <c r="AQ47" s="108"/>
    </row>
    <row r="48" spans="1:45" ht="12" customHeight="1" x14ac:dyDescent="0.25">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0"/>
      <c r="AP48" s="120"/>
      <c r="AQ48" s="108"/>
    </row>
    <row r="49" spans="1:43" ht="12" customHeight="1" x14ac:dyDescent="0.25">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0"/>
      <c r="AP49" s="120"/>
      <c r="AQ49" s="108"/>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273</v>
      </c>
      <c r="AN52" s="332"/>
      <c r="AO52" s="116" t="s">
        <v>272</v>
      </c>
      <c r="AP52" s="116" t="s">
        <v>271</v>
      </c>
      <c r="AQ52" s="108"/>
    </row>
    <row r="53" spans="1:43" ht="11.25" customHeight="1" x14ac:dyDescent="0.25">
      <c r="A53" s="335" t="s">
        <v>287</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24"/>
      <c r="AP53" s="124"/>
      <c r="AQ53" s="108"/>
    </row>
    <row r="54" spans="1:43" ht="12" customHeight="1" x14ac:dyDescent="0.25">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0"/>
      <c r="AP54" s="120"/>
      <c r="AQ54" s="108"/>
    </row>
    <row r="55" spans="1:43" ht="12" customHeight="1" x14ac:dyDescent="0.25">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0"/>
      <c r="AP55" s="120"/>
      <c r="AQ55" s="108"/>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273</v>
      </c>
      <c r="AN58" s="332"/>
      <c r="AO58" s="116" t="s">
        <v>272</v>
      </c>
      <c r="AP58" s="116" t="s">
        <v>271</v>
      </c>
      <c r="AQ58" s="108"/>
    </row>
    <row r="59" spans="1:43" ht="12.75" customHeight="1" x14ac:dyDescent="0.25">
      <c r="A59" s="337" t="s">
        <v>282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2"/>
      <c r="AP59" s="122"/>
      <c r="AQ59" s="114"/>
    </row>
    <row r="60" spans="1:43" ht="12" customHeight="1" x14ac:dyDescent="0.25">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0"/>
      <c r="AP60" s="120"/>
      <c r="AQ60" s="108"/>
    </row>
    <row r="61" spans="1:43" ht="12" customHeight="1" x14ac:dyDescent="0.25">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0"/>
      <c r="AP61" s="120"/>
      <c r="AQ61" s="108"/>
    </row>
    <row r="62" spans="1:43" ht="12" customHeight="1" x14ac:dyDescent="0.25">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0"/>
      <c r="AP62" s="120"/>
      <c r="AQ62" s="10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0"/>
      <c r="AP63" s="120"/>
      <c r="AQ63" s="10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0"/>
      <c r="AP64" s="120"/>
      <c r="AQ64" s="108"/>
    </row>
    <row r="65" spans="1:43" ht="12" customHeight="1" x14ac:dyDescent="0.25">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0"/>
      <c r="AP65" s="120"/>
      <c r="AQ65" s="108"/>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1"/>
      <c r="AP66" s="121"/>
      <c r="AQ66" s="114"/>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0"/>
      <c r="AP67" s="120"/>
      <c r="AQ67" s="108"/>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1"/>
      <c r="AP68" s="121"/>
      <c r="AQ68" s="114"/>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0"/>
      <c r="AP69" s="120"/>
      <c r="AQ69" s="108"/>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1"/>
      <c r="AP70" s="121"/>
      <c r="AQ70" s="114"/>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0"/>
      <c r="AP71" s="120"/>
      <c r="AQ71" s="108"/>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273</v>
      </c>
      <c r="AN74" s="332"/>
      <c r="AO74" s="116" t="s">
        <v>272</v>
      </c>
      <c r="AP74" s="116" t="s">
        <v>271</v>
      </c>
      <c r="AQ74" s="108"/>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2"/>
      <c r="AP75" s="112"/>
      <c r="AQ75" s="114"/>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5"/>
      <c r="AP76" s="115"/>
      <c r="AQ76" s="108"/>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5"/>
      <c r="AP77" s="115"/>
      <c r="AQ77" s="108"/>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5"/>
      <c r="AP78" s="115"/>
      <c r="AQ78" s="108"/>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5"/>
      <c r="AP79" s="115"/>
      <c r="AQ79" s="108"/>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5"/>
      <c r="AP80" s="115"/>
      <c r="AQ80" s="108"/>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5"/>
      <c r="AP81" s="115"/>
      <c r="AQ81" s="108"/>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5"/>
      <c r="AP82" s="115"/>
      <c r="AQ82" s="108"/>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2"/>
      <c r="AP83" s="112"/>
      <c r="AQ83" s="114"/>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2"/>
      <c r="AP84" s="112"/>
      <c r="AQ84" s="114"/>
    </row>
    <row r="85" spans="1:45" ht="12" customHeight="1" x14ac:dyDescent="0.25">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5"/>
      <c r="AP85" s="115"/>
      <c r="AQ85" s="102"/>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2"/>
      <c r="AP86" s="112"/>
      <c r="AQ86" s="114"/>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2"/>
      <c r="AP87" s="112"/>
      <c r="AQ87" s="114"/>
    </row>
    <row r="88" spans="1:45" ht="14.25" customHeight="1" x14ac:dyDescent="0.25">
      <c r="A88" s="356" t="s">
        <v>257</v>
      </c>
      <c r="B88" s="357"/>
      <c r="C88" s="357"/>
      <c r="D88" s="35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9"/>
      <c r="AL88" s="360"/>
      <c r="AM88" s="361"/>
      <c r="AN88" s="362"/>
      <c r="AO88" s="112"/>
      <c r="AP88" s="112"/>
      <c r="AQ88" s="114"/>
    </row>
    <row r="89" spans="1:45" x14ac:dyDescent="0.25">
      <c r="A89" s="356" t="s">
        <v>256</v>
      </c>
      <c r="B89" s="357"/>
      <c r="C89" s="357"/>
      <c r="D89" s="35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9"/>
      <c r="AL89" s="360"/>
      <c r="AM89" s="361"/>
      <c r="AN89" s="36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2"/>
      <c r="AL90" s="353"/>
      <c r="AM90" s="354"/>
      <c r="AN90" s="35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7" zoomScaleSheetLayoutView="100" workbookViewId="0">
      <selection activeCell="C26" sqref="C2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M_PK1900.03.03</v>
      </c>
      <c r="B12" s="255"/>
      <c r="C12" s="255"/>
      <c r="D12" s="255"/>
      <c r="E12" s="255"/>
      <c r="F12" s="255"/>
      <c r="G12" s="255"/>
      <c r="H12" s="255"/>
      <c r="I12" s="255"/>
      <c r="J12" s="255"/>
      <c r="K12" s="255"/>
      <c r="L12" s="255"/>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3" customHeight="1" x14ac:dyDescent="0.25">
      <c r="A15" s="254"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54"/>
      <c r="C15" s="254"/>
      <c r="D15" s="254"/>
      <c r="E15" s="254"/>
      <c r="F15" s="254"/>
      <c r="G15" s="254"/>
      <c r="H15" s="254"/>
      <c r="I15" s="254"/>
      <c r="J15" s="254"/>
      <c r="K15" s="254"/>
      <c r="L15" s="254"/>
    </row>
    <row r="16" spans="1:44" x14ac:dyDescent="0.25">
      <c r="A16" s="249" t="s">
        <v>6</v>
      </c>
      <c r="B16" s="249"/>
      <c r="C16" s="249"/>
      <c r="D16" s="249"/>
      <c r="E16" s="249"/>
      <c r="F16" s="249"/>
      <c r="G16" s="249"/>
      <c r="H16" s="249"/>
      <c r="I16" s="249"/>
      <c r="J16" s="249"/>
      <c r="K16" s="249"/>
      <c r="L16" s="249"/>
    </row>
    <row r="17" spans="1:12" ht="15.75" customHeight="1" x14ac:dyDescent="0.25">
      <c r="L17" s="75"/>
    </row>
    <row r="18" spans="1:12" x14ac:dyDescent="0.25">
      <c r="K18" s="74"/>
    </row>
    <row r="19" spans="1:12" ht="15.75" customHeight="1" x14ac:dyDescent="0.25">
      <c r="A19" s="363" t="s">
        <v>446</v>
      </c>
      <c r="B19" s="363"/>
      <c r="C19" s="363"/>
      <c r="D19" s="363"/>
      <c r="E19" s="363"/>
      <c r="F19" s="363"/>
      <c r="G19" s="363"/>
      <c r="H19" s="363"/>
      <c r="I19" s="363"/>
      <c r="J19" s="363"/>
      <c r="K19" s="363"/>
      <c r="L19" s="363"/>
    </row>
    <row r="20" spans="1:12" x14ac:dyDescent="0.25">
      <c r="A20" s="60"/>
      <c r="B20" s="60"/>
      <c r="C20" s="73"/>
      <c r="D20" s="73"/>
      <c r="E20" s="73"/>
      <c r="F20" s="73"/>
      <c r="G20" s="73"/>
      <c r="H20" s="73"/>
      <c r="I20" s="73"/>
      <c r="J20" s="73"/>
      <c r="K20" s="73"/>
      <c r="L20" s="73"/>
    </row>
    <row r="21" spans="1:12" ht="28.5" customHeight="1" x14ac:dyDescent="0.25">
      <c r="A21" s="364" t="s">
        <v>220</v>
      </c>
      <c r="B21" s="364" t="s">
        <v>219</v>
      </c>
      <c r="C21" s="370" t="s">
        <v>380</v>
      </c>
      <c r="D21" s="370"/>
      <c r="E21" s="370"/>
      <c r="F21" s="370"/>
      <c r="G21" s="370"/>
      <c r="H21" s="370"/>
      <c r="I21" s="365" t="s">
        <v>218</v>
      </c>
      <c r="J21" s="367" t="s">
        <v>382</v>
      </c>
      <c r="K21" s="364" t="s">
        <v>217</v>
      </c>
      <c r="L21" s="366" t="s">
        <v>381</v>
      </c>
    </row>
    <row r="22" spans="1:12" ht="58.5" customHeight="1" x14ac:dyDescent="0.25">
      <c r="A22" s="364"/>
      <c r="B22" s="364"/>
      <c r="C22" s="371" t="s">
        <v>2</v>
      </c>
      <c r="D22" s="371"/>
      <c r="E22" s="159"/>
      <c r="F22" s="160"/>
      <c r="G22" s="372" t="s">
        <v>1</v>
      </c>
      <c r="H22" s="373"/>
      <c r="I22" s="365"/>
      <c r="J22" s="368"/>
      <c r="K22" s="364"/>
      <c r="L22" s="366"/>
    </row>
    <row r="23" spans="1:12" ht="47.25" x14ac:dyDescent="0.25">
      <c r="A23" s="364"/>
      <c r="B23" s="364"/>
      <c r="C23" s="72" t="s">
        <v>216</v>
      </c>
      <c r="D23" s="72" t="s">
        <v>215</v>
      </c>
      <c r="E23" s="72" t="s">
        <v>216</v>
      </c>
      <c r="F23" s="72" t="s">
        <v>215</v>
      </c>
      <c r="G23" s="72" t="s">
        <v>216</v>
      </c>
      <c r="H23" s="72" t="s">
        <v>215</v>
      </c>
      <c r="I23" s="365"/>
      <c r="J23" s="369"/>
      <c r="K23" s="364"/>
      <c r="L23" s="36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5">
        <v>45015</v>
      </c>
      <c r="D40" s="186">
        <v>45260</v>
      </c>
      <c r="E40" s="185">
        <v>42824</v>
      </c>
      <c r="F40" s="185">
        <v>44925</v>
      </c>
      <c r="G40" s="185">
        <v>45015</v>
      </c>
      <c r="H40" s="186">
        <v>45260</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6">
        <v>45260</v>
      </c>
      <c r="D53" s="186">
        <v>45290</v>
      </c>
      <c r="E53" s="186">
        <v>42824</v>
      </c>
      <c r="F53" s="186">
        <v>44925</v>
      </c>
      <c r="G53" s="186">
        <v>45260</v>
      </c>
      <c r="H53" s="186">
        <v>45290</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60" zoomScaleNormal="70" workbookViewId="0">
      <selection activeCell="A15" sqref="A15:AC15"/>
    </sheetView>
  </sheetViews>
  <sheetFormatPr defaultColWidth="9.140625" defaultRowHeight="15.75" x14ac:dyDescent="0.25"/>
  <cols>
    <col min="1" max="1" width="9.140625" style="405"/>
    <col min="2" max="2" width="57.85546875" style="405" customWidth="1"/>
    <col min="3" max="3" width="13" style="405" customWidth="1"/>
    <col min="4" max="4" width="17.85546875" style="405" customWidth="1"/>
    <col min="5" max="5" width="20.42578125" style="405" customWidth="1"/>
    <col min="6" max="6" width="18.7109375" style="40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405" customWidth="1"/>
    <col min="13" max="13" width="5.28515625" style="405" customWidth="1"/>
    <col min="14" max="14" width="8.5703125" style="405" customWidth="1"/>
    <col min="15" max="17" width="6.140625" style="405" customWidth="1"/>
    <col min="18" max="18" width="7.42578125" style="405" customWidth="1"/>
    <col min="19" max="19" width="7.5703125" style="405" customWidth="1"/>
    <col min="20" max="20" width="6.140625" style="405" customWidth="1"/>
    <col min="21" max="21" width="7.5703125" style="405" customWidth="1"/>
    <col min="22" max="22" width="8.7109375" style="405" customWidth="1"/>
    <col min="23" max="25" width="6.140625" style="405" customWidth="1"/>
    <col min="26" max="26" width="8.7109375" style="405" customWidth="1"/>
    <col min="27" max="27" width="6.140625" style="405" customWidth="1"/>
    <col min="28" max="28" width="13.140625" style="405" customWidth="1"/>
    <col min="29" max="29" width="18.140625" style="405" customWidth="1"/>
    <col min="30" max="16384" width="9.140625" style="40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48" t="s">
        <v>557</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59"/>
      <c r="B5" s="59"/>
      <c r="C5" s="59"/>
      <c r="D5" s="59"/>
      <c r="E5" s="59"/>
      <c r="F5" s="59"/>
      <c r="L5" s="59"/>
      <c r="M5" s="59"/>
      <c r="AC5" s="15"/>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70"/>
      <c r="B7" s="170"/>
      <c r="C7" s="170"/>
      <c r="D7" s="170"/>
      <c r="E7" s="170"/>
      <c r="F7" s="170"/>
      <c r="G7" s="170"/>
      <c r="H7" s="170"/>
      <c r="I7" s="170"/>
      <c r="J7" s="406"/>
      <c r="K7" s="406"/>
      <c r="L7" s="406"/>
      <c r="M7" s="406"/>
      <c r="N7" s="406"/>
      <c r="O7" s="406"/>
      <c r="P7" s="406"/>
      <c r="Q7" s="406"/>
      <c r="R7" s="406"/>
      <c r="S7" s="406"/>
      <c r="T7" s="406"/>
      <c r="U7" s="406"/>
      <c r="V7" s="406"/>
      <c r="W7" s="406"/>
      <c r="X7" s="406"/>
      <c r="Y7" s="406"/>
      <c r="Z7" s="406"/>
      <c r="AA7" s="406"/>
      <c r="AB7" s="406"/>
      <c r="AC7" s="406"/>
    </row>
    <row r="8" spans="1:29" x14ac:dyDescent="0.25">
      <c r="A8" s="255" t="s">
        <v>495</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70"/>
      <c r="B10" s="170"/>
      <c r="C10" s="170"/>
      <c r="D10" s="170"/>
      <c r="E10" s="170"/>
      <c r="F10" s="170"/>
      <c r="G10" s="170"/>
      <c r="H10" s="170"/>
      <c r="I10" s="170"/>
      <c r="J10" s="406"/>
      <c r="K10" s="406"/>
      <c r="L10" s="406"/>
      <c r="M10" s="406"/>
      <c r="N10" s="406"/>
      <c r="O10" s="406"/>
      <c r="P10" s="406"/>
      <c r="Q10" s="406"/>
      <c r="R10" s="406"/>
      <c r="S10" s="406"/>
      <c r="T10" s="406"/>
      <c r="U10" s="406"/>
      <c r="V10" s="406"/>
      <c r="W10" s="406"/>
      <c r="X10" s="406"/>
      <c r="Y10" s="406"/>
      <c r="Z10" s="406"/>
      <c r="AA10" s="406"/>
      <c r="AB10" s="406"/>
      <c r="AC10" s="406"/>
    </row>
    <row r="11" spans="1:29" x14ac:dyDescent="0.25">
      <c r="A11" s="407" t="str">
        <f>+'6.1. Паспорт сетевой график'!A12:L12</f>
        <v>M_PK1900.03.03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408"/>
      <c r="K13" s="408"/>
      <c r="L13" s="408"/>
      <c r="M13" s="408"/>
      <c r="N13" s="408"/>
      <c r="O13" s="408"/>
      <c r="P13" s="408"/>
      <c r="Q13" s="408"/>
      <c r="R13" s="408"/>
      <c r="S13" s="408"/>
      <c r="T13" s="408"/>
      <c r="U13" s="408"/>
      <c r="V13" s="408"/>
      <c r="W13" s="408"/>
      <c r="X13" s="408"/>
      <c r="Y13" s="408"/>
      <c r="Z13" s="408"/>
      <c r="AA13" s="408"/>
      <c r="AB13" s="408"/>
      <c r="AC13" s="408"/>
    </row>
    <row r="14" spans="1:29" x14ac:dyDescent="0.25">
      <c r="A14" s="407" t="str">
        <f>+'6.1. Паспорт сетевой график'!A15:L15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0" t="s">
        <v>447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59"/>
      <c r="B19" s="59"/>
      <c r="C19" s="59"/>
      <c r="D19" s="59"/>
      <c r="E19" s="411"/>
      <c r="F19" s="411"/>
      <c r="G19" s="411"/>
      <c r="L19" s="59"/>
      <c r="M19" s="59"/>
      <c r="N19" s="59"/>
      <c r="O19" s="59"/>
      <c r="P19" s="59"/>
      <c r="Q19" s="59"/>
      <c r="R19" s="59"/>
      <c r="S19" s="59"/>
      <c r="T19" s="59"/>
      <c r="U19" s="59"/>
      <c r="V19" s="59"/>
      <c r="W19" s="59"/>
      <c r="X19" s="59"/>
      <c r="Y19" s="59"/>
      <c r="Z19" s="59"/>
      <c r="AA19" s="59"/>
      <c r="AB19" s="59"/>
    </row>
    <row r="20" spans="1:32" ht="33" customHeight="1" x14ac:dyDescent="0.25">
      <c r="A20" s="412" t="s">
        <v>186</v>
      </c>
      <c r="B20" s="412" t="s">
        <v>185</v>
      </c>
      <c r="C20" s="364" t="s">
        <v>184</v>
      </c>
      <c r="D20" s="364"/>
      <c r="E20" s="413" t="s">
        <v>183</v>
      </c>
      <c r="F20" s="413"/>
      <c r="G20" s="412" t="s">
        <v>558</v>
      </c>
      <c r="H20" s="414" t="s">
        <v>540</v>
      </c>
      <c r="I20" s="415"/>
      <c r="J20" s="415"/>
      <c r="K20" s="415"/>
      <c r="L20" s="414" t="s">
        <v>541</v>
      </c>
      <c r="M20" s="415"/>
      <c r="N20" s="415"/>
      <c r="O20" s="415"/>
      <c r="P20" s="414" t="s">
        <v>542</v>
      </c>
      <c r="Q20" s="415"/>
      <c r="R20" s="415"/>
      <c r="S20" s="415"/>
      <c r="T20" s="414" t="s">
        <v>543</v>
      </c>
      <c r="U20" s="415"/>
      <c r="V20" s="415"/>
      <c r="W20" s="415"/>
      <c r="X20" s="414" t="s">
        <v>544</v>
      </c>
      <c r="Y20" s="415"/>
      <c r="Z20" s="415"/>
      <c r="AA20" s="415"/>
      <c r="AB20" s="416" t="s">
        <v>182</v>
      </c>
      <c r="AC20" s="417"/>
      <c r="AD20" s="418"/>
      <c r="AE20" s="418"/>
      <c r="AF20" s="418"/>
    </row>
    <row r="21" spans="1:32" ht="99.75" customHeight="1" x14ac:dyDescent="0.25">
      <c r="A21" s="419"/>
      <c r="B21" s="419"/>
      <c r="C21" s="364"/>
      <c r="D21" s="364"/>
      <c r="E21" s="413"/>
      <c r="F21" s="413"/>
      <c r="G21" s="419"/>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420"/>
      <c r="AC21" s="421"/>
    </row>
    <row r="22" spans="1:32" ht="89.25" customHeight="1" x14ac:dyDescent="0.25">
      <c r="A22" s="371"/>
      <c r="B22" s="371"/>
      <c r="C22" s="422" t="s">
        <v>2</v>
      </c>
      <c r="D22" s="422" t="s">
        <v>180</v>
      </c>
      <c r="E22" s="423" t="s">
        <v>545</v>
      </c>
      <c r="F22" s="423" t="s">
        <v>559</v>
      </c>
      <c r="G22" s="371"/>
      <c r="H22" s="424" t="s">
        <v>428</v>
      </c>
      <c r="I22" s="424" t="s">
        <v>429</v>
      </c>
      <c r="J22" s="424" t="s">
        <v>428</v>
      </c>
      <c r="K22" s="424" t="s">
        <v>429</v>
      </c>
      <c r="L22" s="424" t="s">
        <v>428</v>
      </c>
      <c r="M22" s="424" t="s">
        <v>429</v>
      </c>
      <c r="N22" s="424" t="s">
        <v>428</v>
      </c>
      <c r="O22" s="424" t="s">
        <v>429</v>
      </c>
      <c r="P22" s="424" t="s">
        <v>428</v>
      </c>
      <c r="Q22" s="424" t="s">
        <v>429</v>
      </c>
      <c r="R22" s="424" t="s">
        <v>428</v>
      </c>
      <c r="S22" s="424" t="s">
        <v>429</v>
      </c>
      <c r="T22" s="424" t="s">
        <v>428</v>
      </c>
      <c r="U22" s="424" t="s">
        <v>429</v>
      </c>
      <c r="V22" s="424" t="s">
        <v>428</v>
      </c>
      <c r="W22" s="424" t="s">
        <v>429</v>
      </c>
      <c r="X22" s="424" t="s">
        <v>428</v>
      </c>
      <c r="Y22" s="424" t="s">
        <v>429</v>
      </c>
      <c r="Z22" s="424" t="s">
        <v>428</v>
      </c>
      <c r="AA22" s="424" t="s">
        <v>429</v>
      </c>
      <c r="AB22" s="422" t="s">
        <v>181</v>
      </c>
      <c r="AC22" s="422" t="s">
        <v>180</v>
      </c>
    </row>
    <row r="23" spans="1:32" ht="19.5" customHeight="1" x14ac:dyDescent="0.25">
      <c r="A23" s="244">
        <v>1</v>
      </c>
      <c r="B23" s="244">
        <v>2</v>
      </c>
      <c r="C23" s="244">
        <v>3</v>
      </c>
      <c r="D23" s="244">
        <v>4</v>
      </c>
      <c r="E23" s="244">
        <v>5</v>
      </c>
      <c r="F23" s="244">
        <v>6</v>
      </c>
      <c r="G23" s="244">
        <v>7</v>
      </c>
      <c r="H23" s="244">
        <v>12</v>
      </c>
      <c r="I23" s="244">
        <v>13</v>
      </c>
      <c r="J23" s="244">
        <v>14</v>
      </c>
      <c r="K23" s="244">
        <v>15</v>
      </c>
      <c r="L23" s="244">
        <v>16</v>
      </c>
      <c r="M23" s="244">
        <v>17</v>
      </c>
      <c r="N23" s="244">
        <v>18</v>
      </c>
      <c r="O23" s="244">
        <v>19</v>
      </c>
      <c r="P23" s="244">
        <v>20</v>
      </c>
      <c r="Q23" s="244">
        <v>21</v>
      </c>
      <c r="R23" s="244">
        <v>22</v>
      </c>
      <c r="S23" s="244">
        <v>23</v>
      </c>
      <c r="T23" s="244">
        <v>24</v>
      </c>
      <c r="U23" s="244">
        <v>25</v>
      </c>
      <c r="V23" s="244">
        <v>26</v>
      </c>
      <c r="W23" s="244">
        <v>27</v>
      </c>
      <c r="X23" s="244">
        <v>28</v>
      </c>
      <c r="Y23" s="244">
        <v>29</v>
      </c>
      <c r="Z23" s="244">
        <v>30</v>
      </c>
      <c r="AA23" s="244">
        <v>31</v>
      </c>
      <c r="AB23" s="244">
        <v>32</v>
      </c>
      <c r="AC23" s="244">
        <v>33</v>
      </c>
    </row>
    <row r="24" spans="1:32" s="428" customFormat="1" ht="47.25" customHeight="1" x14ac:dyDescent="0.25">
      <c r="A24" s="425">
        <v>1</v>
      </c>
      <c r="B24" s="426" t="s">
        <v>179</v>
      </c>
      <c r="C24" s="243">
        <v>4.7545423724860001</v>
      </c>
      <c r="D24" s="427"/>
      <c r="E24" s="243">
        <v>4.7545423724860001</v>
      </c>
      <c r="F24" s="427"/>
      <c r="G24" s="427"/>
      <c r="H24" s="243">
        <v>4.7545423724860001</v>
      </c>
      <c r="I24" s="427"/>
      <c r="J24" s="427"/>
      <c r="K24" s="427"/>
      <c r="L24" s="427"/>
      <c r="M24" s="427"/>
      <c r="N24" s="427"/>
      <c r="O24" s="427"/>
      <c r="P24" s="427"/>
      <c r="Q24" s="427"/>
      <c r="R24" s="427"/>
      <c r="S24" s="427"/>
      <c r="T24" s="427"/>
      <c r="U24" s="427"/>
      <c r="V24" s="427"/>
      <c r="W24" s="427"/>
      <c r="X24" s="427"/>
      <c r="Y24" s="427"/>
      <c r="Z24" s="427"/>
      <c r="AA24" s="427"/>
      <c r="AB24" s="427"/>
      <c r="AC24" s="427"/>
    </row>
    <row r="25" spans="1:32" s="428" customFormat="1" ht="24" customHeight="1" x14ac:dyDescent="0.25">
      <c r="A25" s="429" t="s">
        <v>178</v>
      </c>
      <c r="B25" s="430" t="s">
        <v>177</v>
      </c>
      <c r="C25" s="243"/>
      <c r="D25" s="427"/>
      <c r="E25" s="243"/>
      <c r="F25" s="427"/>
      <c r="G25" s="427"/>
      <c r="H25" s="243">
        <v>0</v>
      </c>
      <c r="I25" s="427"/>
      <c r="J25" s="427"/>
      <c r="K25" s="427"/>
      <c r="L25" s="427"/>
      <c r="M25" s="427"/>
      <c r="N25" s="427"/>
      <c r="O25" s="427"/>
      <c r="P25" s="427"/>
      <c r="Q25" s="427"/>
      <c r="R25" s="427"/>
      <c r="S25" s="427"/>
      <c r="T25" s="427"/>
      <c r="U25" s="427"/>
      <c r="V25" s="427"/>
      <c r="W25" s="427"/>
      <c r="X25" s="427"/>
      <c r="Y25" s="427"/>
      <c r="Z25" s="427"/>
      <c r="AA25" s="427"/>
      <c r="AB25" s="427"/>
      <c r="AC25" s="427"/>
    </row>
    <row r="26" spans="1:32" s="428" customFormat="1" x14ac:dyDescent="0.25">
      <c r="A26" s="429" t="s">
        <v>176</v>
      </c>
      <c r="B26" s="430" t="s">
        <v>175</v>
      </c>
      <c r="C26" s="243"/>
      <c r="D26" s="427"/>
      <c r="E26" s="243"/>
      <c r="F26" s="427"/>
      <c r="G26" s="427"/>
      <c r="H26" s="243">
        <v>0</v>
      </c>
      <c r="I26" s="427"/>
      <c r="J26" s="427"/>
      <c r="K26" s="427"/>
      <c r="L26" s="427"/>
      <c r="M26" s="427"/>
      <c r="N26" s="427"/>
      <c r="O26" s="427"/>
      <c r="P26" s="427"/>
      <c r="Q26" s="427"/>
      <c r="R26" s="427"/>
      <c r="S26" s="427"/>
      <c r="T26" s="427"/>
      <c r="U26" s="427"/>
      <c r="V26" s="427"/>
      <c r="W26" s="427"/>
      <c r="X26" s="427"/>
      <c r="Y26" s="427"/>
      <c r="Z26" s="427"/>
      <c r="AA26" s="427"/>
      <c r="AB26" s="427"/>
      <c r="AC26" s="427"/>
    </row>
    <row r="27" spans="1:32" s="428" customFormat="1" ht="31.5" x14ac:dyDescent="0.25">
      <c r="A27" s="429" t="s">
        <v>174</v>
      </c>
      <c r="B27" s="430" t="s">
        <v>386</v>
      </c>
      <c r="C27" s="243"/>
      <c r="D27" s="427"/>
      <c r="E27" s="243"/>
      <c r="F27" s="427"/>
      <c r="G27" s="427"/>
      <c r="H27" s="243">
        <v>3.9621186437383336</v>
      </c>
      <c r="I27" s="427"/>
      <c r="J27" s="427"/>
      <c r="K27" s="427"/>
      <c r="L27" s="427"/>
      <c r="M27" s="427"/>
      <c r="N27" s="427"/>
      <c r="O27" s="427"/>
      <c r="P27" s="427"/>
      <c r="Q27" s="427"/>
      <c r="R27" s="427"/>
      <c r="S27" s="427"/>
      <c r="T27" s="427"/>
      <c r="U27" s="427"/>
      <c r="V27" s="427"/>
      <c r="W27" s="427"/>
      <c r="X27" s="427"/>
      <c r="Y27" s="427"/>
      <c r="Z27" s="427"/>
      <c r="AA27" s="427"/>
      <c r="AB27" s="427"/>
      <c r="AC27" s="427"/>
    </row>
    <row r="28" spans="1:32" s="428" customFormat="1" x14ac:dyDescent="0.25">
      <c r="A28" s="429" t="s">
        <v>173</v>
      </c>
      <c r="B28" s="430" t="s">
        <v>172</v>
      </c>
      <c r="C28" s="243"/>
      <c r="D28" s="427"/>
      <c r="E28" s="243"/>
      <c r="F28" s="427"/>
      <c r="G28" s="427"/>
      <c r="H28" s="243">
        <v>0</v>
      </c>
      <c r="I28" s="427"/>
      <c r="J28" s="427"/>
      <c r="K28" s="427"/>
      <c r="L28" s="427"/>
      <c r="M28" s="427"/>
      <c r="N28" s="427"/>
      <c r="O28" s="427"/>
      <c r="P28" s="427"/>
      <c r="Q28" s="427"/>
      <c r="R28" s="427"/>
      <c r="S28" s="427"/>
      <c r="T28" s="427"/>
      <c r="U28" s="427"/>
      <c r="V28" s="427"/>
      <c r="W28" s="427"/>
      <c r="X28" s="427"/>
      <c r="Y28" s="427"/>
      <c r="Z28" s="427"/>
      <c r="AA28" s="427"/>
      <c r="AB28" s="427"/>
      <c r="AC28" s="427"/>
    </row>
    <row r="29" spans="1:32" s="428" customFormat="1" x14ac:dyDescent="0.25">
      <c r="A29" s="429" t="s">
        <v>171</v>
      </c>
      <c r="B29" s="431" t="s">
        <v>170</v>
      </c>
      <c r="C29" s="243"/>
      <c r="D29" s="427"/>
      <c r="E29" s="243"/>
      <c r="F29" s="427"/>
      <c r="G29" s="427"/>
      <c r="H29" s="243">
        <v>0.79242372874766653</v>
      </c>
      <c r="I29" s="427"/>
      <c r="J29" s="427"/>
      <c r="K29" s="427"/>
      <c r="L29" s="427"/>
      <c r="M29" s="427"/>
      <c r="N29" s="427"/>
      <c r="O29" s="427"/>
      <c r="P29" s="427"/>
      <c r="Q29" s="427"/>
      <c r="R29" s="427"/>
      <c r="S29" s="427"/>
      <c r="T29" s="427"/>
      <c r="U29" s="427"/>
      <c r="V29" s="427"/>
      <c r="W29" s="427"/>
      <c r="X29" s="427"/>
      <c r="Y29" s="427"/>
      <c r="Z29" s="427"/>
      <c r="AA29" s="427"/>
      <c r="AB29" s="427"/>
      <c r="AC29" s="427"/>
    </row>
    <row r="30" spans="1:32" s="428" customFormat="1" ht="47.25" x14ac:dyDescent="0.25">
      <c r="A30" s="425" t="s">
        <v>63</v>
      </c>
      <c r="B30" s="426" t="s">
        <v>169</v>
      </c>
      <c r="C30" s="243">
        <v>3.9621186437383336</v>
      </c>
      <c r="D30" s="427"/>
      <c r="E30" s="243">
        <v>3.9621186437383336</v>
      </c>
      <c r="F30" s="427"/>
      <c r="G30" s="427"/>
      <c r="H30" s="243">
        <v>3.9621186437383336</v>
      </c>
      <c r="I30" s="427"/>
      <c r="J30" s="427"/>
      <c r="K30" s="427"/>
      <c r="L30" s="427"/>
      <c r="M30" s="427"/>
      <c r="N30" s="427"/>
      <c r="O30" s="427"/>
      <c r="P30" s="427"/>
      <c r="Q30" s="427"/>
      <c r="R30" s="427"/>
      <c r="S30" s="427"/>
      <c r="T30" s="427"/>
      <c r="U30" s="427"/>
      <c r="V30" s="427"/>
      <c r="W30" s="427"/>
      <c r="X30" s="427"/>
      <c r="Y30" s="427"/>
      <c r="Z30" s="427"/>
      <c r="AA30" s="427"/>
      <c r="AB30" s="427"/>
      <c r="AC30" s="427"/>
    </row>
    <row r="31" spans="1:32" s="428" customFormat="1" x14ac:dyDescent="0.25">
      <c r="A31" s="425" t="s">
        <v>168</v>
      </c>
      <c r="B31" s="430" t="s">
        <v>167</v>
      </c>
      <c r="C31" s="243">
        <v>0</v>
      </c>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row>
    <row r="32" spans="1:32" s="428" customFormat="1" ht="31.5" x14ac:dyDescent="0.25">
      <c r="A32" s="425" t="s">
        <v>166</v>
      </c>
      <c r="B32" s="430" t="s">
        <v>165</v>
      </c>
      <c r="C32" s="243">
        <v>0</v>
      </c>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row>
    <row r="33" spans="1:29" s="428" customFormat="1" x14ac:dyDescent="0.25">
      <c r="A33" s="425" t="s">
        <v>164</v>
      </c>
      <c r="B33" s="430" t="s">
        <v>163</v>
      </c>
      <c r="C33" s="243">
        <v>3.9621186437383336</v>
      </c>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row>
    <row r="34" spans="1:29" s="428" customFormat="1" x14ac:dyDescent="0.25">
      <c r="A34" s="425" t="s">
        <v>162</v>
      </c>
      <c r="B34" s="430" t="s">
        <v>161</v>
      </c>
      <c r="C34" s="243">
        <v>0</v>
      </c>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row>
    <row r="35" spans="1:29" s="428" customFormat="1" ht="31.5" x14ac:dyDescent="0.25">
      <c r="A35" s="425" t="s">
        <v>62</v>
      </c>
      <c r="B35" s="426" t="s">
        <v>160</v>
      </c>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row>
    <row r="36" spans="1:29" s="428" customFormat="1" ht="31.5" x14ac:dyDescent="0.25">
      <c r="A36" s="429" t="s">
        <v>159</v>
      </c>
      <c r="B36" s="432" t="s">
        <v>496</v>
      </c>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row>
    <row r="37" spans="1:29" s="428" customFormat="1" x14ac:dyDescent="0.25">
      <c r="A37" s="429" t="s">
        <v>158</v>
      </c>
      <c r="B37" s="432" t="s">
        <v>148</v>
      </c>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row>
    <row r="38" spans="1:29" s="428" customFormat="1" x14ac:dyDescent="0.25">
      <c r="A38" s="429" t="s">
        <v>157</v>
      </c>
      <c r="B38" s="430" t="s">
        <v>536</v>
      </c>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row>
    <row r="39" spans="1:29" s="428" customFormat="1" x14ac:dyDescent="0.25">
      <c r="A39" s="429" t="s">
        <v>156</v>
      </c>
      <c r="B39" s="430" t="s">
        <v>498</v>
      </c>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row>
    <row r="40" spans="1:29" s="428" customFormat="1" x14ac:dyDescent="0.25">
      <c r="A40" s="429" t="s">
        <v>155</v>
      </c>
      <c r="B40" s="430" t="s">
        <v>499</v>
      </c>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row>
    <row r="41" spans="1:29" s="428" customFormat="1" x14ac:dyDescent="0.25">
      <c r="A41" s="429" t="s">
        <v>154</v>
      </c>
      <c r="B41" s="430" t="s">
        <v>500</v>
      </c>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row>
    <row r="42" spans="1:29" s="428" customFormat="1" x14ac:dyDescent="0.25">
      <c r="A42" s="429" t="s">
        <v>153</v>
      </c>
      <c r="B42" s="430" t="s">
        <v>501</v>
      </c>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row>
    <row r="43" spans="1:29" s="428" customFormat="1" x14ac:dyDescent="0.25">
      <c r="A43" s="429" t="s">
        <v>502</v>
      </c>
      <c r="B43" s="430" t="s">
        <v>503</v>
      </c>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row>
    <row r="44" spans="1:29" s="428" customFormat="1" x14ac:dyDescent="0.25">
      <c r="A44" s="429" t="s">
        <v>504</v>
      </c>
      <c r="B44" s="430" t="s">
        <v>505</v>
      </c>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row>
    <row r="45" spans="1:29" s="428" customFormat="1" x14ac:dyDescent="0.25">
      <c r="A45" s="429" t="s">
        <v>506</v>
      </c>
      <c r="B45" s="430" t="s">
        <v>507</v>
      </c>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row>
    <row r="46" spans="1:29" s="428" customFormat="1" x14ac:dyDescent="0.25">
      <c r="A46" s="429" t="s">
        <v>508</v>
      </c>
      <c r="B46" s="430" t="s">
        <v>509</v>
      </c>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row>
    <row r="47" spans="1:29" s="428" customFormat="1" x14ac:dyDescent="0.25">
      <c r="A47" s="425" t="s">
        <v>61</v>
      </c>
      <c r="B47" s="426" t="s">
        <v>152</v>
      </c>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row>
    <row r="48" spans="1:29" s="428" customFormat="1" ht="31.5" x14ac:dyDescent="0.25">
      <c r="A48" s="429" t="s">
        <v>151</v>
      </c>
      <c r="B48" s="432" t="s">
        <v>496</v>
      </c>
      <c r="C48" s="427"/>
      <c r="D48" s="427"/>
      <c r="E48" s="427"/>
      <c r="F48" s="427"/>
      <c r="G48" s="427"/>
      <c r="H48" s="427"/>
      <c r="I48" s="427"/>
      <c r="J48" s="427"/>
      <c r="K48" s="427"/>
      <c r="L48" s="427"/>
      <c r="M48" s="427"/>
      <c r="N48" s="427"/>
      <c r="O48" s="427"/>
      <c r="P48" s="427"/>
      <c r="Q48" s="427"/>
      <c r="R48" s="427"/>
      <c r="S48" s="427"/>
      <c r="T48" s="427"/>
      <c r="U48" s="427"/>
      <c r="V48" s="427"/>
      <c r="W48" s="427"/>
      <c r="X48" s="427"/>
      <c r="Y48" s="427"/>
      <c r="Z48" s="427"/>
      <c r="AA48" s="427"/>
      <c r="AB48" s="427"/>
      <c r="AC48" s="427"/>
    </row>
    <row r="49" spans="1:29" s="428" customFormat="1" x14ac:dyDescent="0.25">
      <c r="A49" s="429" t="s">
        <v>150</v>
      </c>
      <c r="B49" s="432" t="s">
        <v>148</v>
      </c>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row>
    <row r="50" spans="1:29" s="428" customFormat="1" ht="31.5" x14ac:dyDescent="0.25">
      <c r="A50" s="429" t="s">
        <v>149</v>
      </c>
      <c r="B50" s="430" t="s">
        <v>146</v>
      </c>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row>
    <row r="51" spans="1:29" s="428" customFormat="1" ht="31.5" x14ac:dyDescent="0.25">
      <c r="A51" s="429" t="s">
        <v>147</v>
      </c>
      <c r="B51" s="430" t="s">
        <v>144</v>
      </c>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row>
    <row r="52" spans="1:29" s="428" customFormat="1" x14ac:dyDescent="0.25">
      <c r="A52" s="429" t="s">
        <v>145</v>
      </c>
      <c r="B52" s="430" t="s">
        <v>142</v>
      </c>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row>
    <row r="53" spans="1:29" s="428" customFormat="1" x14ac:dyDescent="0.25">
      <c r="A53" s="429" t="s">
        <v>143</v>
      </c>
      <c r="B53" s="430" t="s">
        <v>498</v>
      </c>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row>
    <row r="54" spans="1:29" s="428" customFormat="1" x14ac:dyDescent="0.25">
      <c r="A54" s="429" t="s">
        <v>141</v>
      </c>
      <c r="B54" s="430" t="s">
        <v>499</v>
      </c>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row>
    <row r="55" spans="1:29" s="428" customFormat="1" x14ac:dyDescent="0.25">
      <c r="A55" s="429" t="s">
        <v>510</v>
      </c>
      <c r="B55" s="430" t="s">
        <v>500</v>
      </c>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row>
    <row r="56" spans="1:29" s="428" customFormat="1" x14ac:dyDescent="0.25">
      <c r="A56" s="429" t="s">
        <v>511</v>
      </c>
      <c r="B56" s="430" t="s">
        <v>501</v>
      </c>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row>
    <row r="57" spans="1:29" s="428" customFormat="1" x14ac:dyDescent="0.25">
      <c r="A57" s="429" t="s">
        <v>512</v>
      </c>
      <c r="B57" s="430" t="s">
        <v>503</v>
      </c>
      <c r="C57" s="427"/>
      <c r="D57" s="427"/>
      <c r="E57" s="427"/>
      <c r="F57" s="427"/>
      <c r="G57" s="427"/>
      <c r="H57" s="427"/>
      <c r="I57" s="427"/>
      <c r="J57" s="427"/>
      <c r="K57" s="427"/>
      <c r="L57" s="427"/>
      <c r="M57" s="427"/>
      <c r="N57" s="427"/>
      <c r="O57" s="427"/>
      <c r="P57" s="427"/>
      <c r="Q57" s="427"/>
      <c r="R57" s="427"/>
      <c r="S57" s="427"/>
      <c r="T57" s="427"/>
      <c r="U57" s="427"/>
      <c r="V57" s="427"/>
      <c r="W57" s="427"/>
      <c r="X57" s="427"/>
      <c r="Y57" s="427"/>
      <c r="Z57" s="427"/>
      <c r="AA57" s="427"/>
      <c r="AB57" s="427"/>
      <c r="AC57" s="427"/>
    </row>
    <row r="58" spans="1:29" s="428" customFormat="1" x14ac:dyDescent="0.25">
      <c r="A58" s="429" t="s">
        <v>513</v>
      </c>
      <c r="B58" s="430" t="s">
        <v>505</v>
      </c>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row>
    <row r="59" spans="1:29" s="428" customFormat="1" x14ac:dyDescent="0.25">
      <c r="A59" s="429" t="s">
        <v>514</v>
      </c>
      <c r="B59" s="430" t="s">
        <v>507</v>
      </c>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row>
    <row r="60" spans="1:29" s="428" customFormat="1" x14ac:dyDescent="0.25">
      <c r="A60" s="429" t="s">
        <v>515</v>
      </c>
      <c r="B60" s="430" t="s">
        <v>509</v>
      </c>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row>
    <row r="61" spans="1:29" s="428" customFormat="1" ht="35.25" customHeight="1" x14ac:dyDescent="0.25">
      <c r="A61" s="425" t="s">
        <v>59</v>
      </c>
      <c r="B61" s="426" t="s">
        <v>140</v>
      </c>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row>
    <row r="62" spans="1:29" s="428" customFormat="1" x14ac:dyDescent="0.25">
      <c r="A62" s="429" t="s">
        <v>139</v>
      </c>
      <c r="B62" s="430" t="s">
        <v>138</v>
      </c>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c r="AC62" s="427"/>
    </row>
    <row r="63" spans="1:29" s="428" customFormat="1" x14ac:dyDescent="0.25">
      <c r="A63" s="429" t="s">
        <v>137</v>
      </c>
      <c r="B63" s="430" t="s">
        <v>130</v>
      </c>
      <c r="C63" s="427"/>
      <c r="D63" s="427"/>
      <c r="E63" s="427"/>
      <c r="F63" s="427"/>
      <c r="G63" s="427"/>
      <c r="H63" s="427"/>
      <c r="I63" s="427"/>
      <c r="J63" s="427"/>
      <c r="K63" s="427"/>
      <c r="L63" s="427"/>
      <c r="M63" s="427"/>
      <c r="N63" s="427"/>
      <c r="O63" s="427"/>
      <c r="P63" s="427"/>
      <c r="Q63" s="427"/>
      <c r="R63" s="427"/>
      <c r="S63" s="427"/>
      <c r="T63" s="427"/>
      <c r="U63" s="427"/>
      <c r="V63" s="427"/>
      <c r="W63" s="427"/>
      <c r="X63" s="427"/>
      <c r="Y63" s="427"/>
      <c r="Z63" s="427"/>
      <c r="AA63" s="427"/>
      <c r="AB63" s="427"/>
      <c r="AC63" s="427"/>
    </row>
    <row r="64" spans="1:29" s="428" customFormat="1" x14ac:dyDescent="0.25">
      <c r="A64" s="429" t="s">
        <v>136</v>
      </c>
      <c r="B64" s="432" t="s">
        <v>129</v>
      </c>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c r="AA64" s="427"/>
      <c r="AB64" s="427"/>
      <c r="AC64" s="427"/>
    </row>
    <row r="65" spans="1:29" s="428" customFormat="1" x14ac:dyDescent="0.25">
      <c r="A65" s="429" t="s">
        <v>135</v>
      </c>
      <c r="B65" s="432" t="s">
        <v>128</v>
      </c>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c r="AC65" s="427"/>
    </row>
    <row r="66" spans="1:29" s="428" customFormat="1" x14ac:dyDescent="0.25">
      <c r="A66" s="429" t="s">
        <v>134</v>
      </c>
      <c r="B66" s="432" t="s">
        <v>131</v>
      </c>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row>
    <row r="67" spans="1:29" s="428" customFormat="1" x14ac:dyDescent="0.25">
      <c r="A67" s="429" t="s">
        <v>133</v>
      </c>
      <c r="B67" s="432" t="s">
        <v>516</v>
      </c>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row>
    <row r="68" spans="1:29" s="428" customFormat="1" x14ac:dyDescent="0.25">
      <c r="A68" s="429" t="s">
        <v>517</v>
      </c>
      <c r="B68" s="432" t="s">
        <v>518</v>
      </c>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row>
    <row r="69" spans="1:29" s="428" customFormat="1" x14ac:dyDescent="0.25">
      <c r="A69" s="429" t="s">
        <v>519</v>
      </c>
      <c r="B69" s="432" t="s">
        <v>520</v>
      </c>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row>
    <row r="70" spans="1:29" s="428" customFormat="1" x14ac:dyDescent="0.25">
      <c r="A70" s="429" t="s">
        <v>521</v>
      </c>
      <c r="B70" s="432" t="s">
        <v>522</v>
      </c>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row>
    <row r="71" spans="1:29" s="428" customFormat="1" x14ac:dyDescent="0.25">
      <c r="A71" s="429" t="s">
        <v>523</v>
      </c>
      <c r="B71" s="432" t="s">
        <v>524</v>
      </c>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row>
    <row r="72" spans="1:29" s="428" customFormat="1" x14ac:dyDescent="0.25">
      <c r="A72" s="429" t="s">
        <v>525</v>
      </c>
      <c r="B72" s="432" t="s">
        <v>526</v>
      </c>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row>
    <row r="73" spans="1:29" s="428" customFormat="1" x14ac:dyDescent="0.25">
      <c r="A73" s="429" t="s">
        <v>527</v>
      </c>
      <c r="B73" s="432" t="s">
        <v>528</v>
      </c>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row>
    <row r="74" spans="1:29" s="428" customFormat="1" ht="36.75" customHeight="1" x14ac:dyDescent="0.25">
      <c r="A74" s="425" t="s">
        <v>58</v>
      </c>
      <c r="B74" s="433" t="s">
        <v>227</v>
      </c>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row>
    <row r="75" spans="1:29" s="428" customFormat="1" x14ac:dyDescent="0.25">
      <c r="A75" s="425" t="s">
        <v>56</v>
      </c>
      <c r="B75" s="426" t="s">
        <v>132</v>
      </c>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row>
    <row r="76" spans="1:29" s="428" customFormat="1" ht="31.5" x14ac:dyDescent="0.25">
      <c r="A76" s="429" t="s">
        <v>222</v>
      </c>
      <c r="B76" s="432" t="s">
        <v>496</v>
      </c>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row>
    <row r="77" spans="1:29" s="428" customFormat="1" x14ac:dyDescent="0.25">
      <c r="A77" s="429" t="s">
        <v>223</v>
      </c>
      <c r="B77" s="432" t="s">
        <v>148</v>
      </c>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row>
    <row r="78" spans="1:29" s="428" customFormat="1" x14ac:dyDescent="0.25">
      <c r="A78" s="429" t="s">
        <v>224</v>
      </c>
      <c r="B78" s="430" t="s">
        <v>497</v>
      </c>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row>
    <row r="79" spans="1:29" s="428" customFormat="1" x14ac:dyDescent="0.25">
      <c r="A79" s="429" t="s">
        <v>225</v>
      </c>
      <c r="B79" s="430" t="s">
        <v>498</v>
      </c>
      <c r="C79" s="434"/>
      <c r="D79" s="435"/>
      <c r="E79" s="436"/>
      <c r="F79" s="436"/>
      <c r="G79" s="427"/>
      <c r="H79" s="427"/>
      <c r="I79" s="436"/>
      <c r="J79" s="427"/>
      <c r="K79" s="435"/>
      <c r="L79" s="427"/>
      <c r="M79" s="435"/>
      <c r="N79" s="427"/>
      <c r="O79" s="435"/>
      <c r="P79" s="427"/>
      <c r="Q79" s="435"/>
      <c r="R79" s="427"/>
      <c r="S79" s="435"/>
      <c r="T79" s="427"/>
      <c r="U79" s="435"/>
      <c r="V79" s="427"/>
      <c r="W79" s="435"/>
      <c r="X79" s="427"/>
      <c r="Y79" s="435"/>
      <c r="Z79" s="427"/>
      <c r="AA79" s="435"/>
      <c r="AB79" s="427"/>
      <c r="AC79" s="427"/>
    </row>
    <row r="80" spans="1:29" s="428" customFormat="1" x14ac:dyDescent="0.25">
      <c r="A80" s="429" t="s">
        <v>226</v>
      </c>
      <c r="B80" s="430" t="s">
        <v>499</v>
      </c>
      <c r="C80" s="434"/>
      <c r="D80" s="435"/>
      <c r="E80" s="436"/>
      <c r="F80" s="436"/>
      <c r="G80" s="427"/>
      <c r="H80" s="427"/>
      <c r="I80" s="436"/>
      <c r="J80" s="427"/>
      <c r="K80" s="435"/>
      <c r="L80" s="427"/>
      <c r="M80" s="435"/>
      <c r="N80" s="427"/>
      <c r="O80" s="435"/>
      <c r="P80" s="427"/>
      <c r="Q80" s="435"/>
      <c r="R80" s="427"/>
      <c r="S80" s="435"/>
      <c r="T80" s="427"/>
      <c r="U80" s="435"/>
      <c r="V80" s="427"/>
      <c r="W80" s="435"/>
      <c r="X80" s="427"/>
      <c r="Y80" s="435"/>
      <c r="Z80" s="427"/>
      <c r="AA80" s="435"/>
      <c r="AB80" s="427"/>
      <c r="AC80" s="427"/>
    </row>
    <row r="81" spans="1:29" s="428" customFormat="1" x14ac:dyDescent="0.25">
      <c r="A81" s="429" t="s">
        <v>529</v>
      </c>
      <c r="B81" s="430" t="s">
        <v>500</v>
      </c>
      <c r="C81" s="434"/>
      <c r="D81" s="435"/>
      <c r="E81" s="436"/>
      <c r="F81" s="436"/>
      <c r="G81" s="427"/>
      <c r="H81" s="427"/>
      <c r="I81" s="436"/>
      <c r="J81" s="427"/>
      <c r="K81" s="435"/>
      <c r="L81" s="427"/>
      <c r="M81" s="435"/>
      <c r="N81" s="427"/>
      <c r="O81" s="435"/>
      <c r="P81" s="427"/>
      <c r="Q81" s="435"/>
      <c r="R81" s="427"/>
      <c r="S81" s="435"/>
      <c r="T81" s="427"/>
      <c r="U81" s="435"/>
      <c r="V81" s="427"/>
      <c r="W81" s="435"/>
      <c r="X81" s="427"/>
      <c r="Y81" s="435"/>
      <c r="Z81" s="427"/>
      <c r="AA81" s="435"/>
      <c r="AB81" s="427"/>
      <c r="AC81" s="427"/>
    </row>
    <row r="82" spans="1:29" s="428" customFormat="1" x14ac:dyDescent="0.25">
      <c r="A82" s="429" t="s">
        <v>530</v>
      </c>
      <c r="B82" s="430" t="s">
        <v>501</v>
      </c>
      <c r="C82" s="434"/>
      <c r="D82" s="435"/>
      <c r="E82" s="436"/>
      <c r="F82" s="436"/>
      <c r="G82" s="427"/>
      <c r="H82" s="427"/>
      <c r="I82" s="436"/>
      <c r="J82" s="427"/>
      <c r="K82" s="435"/>
      <c r="L82" s="427"/>
      <c r="M82" s="435"/>
      <c r="N82" s="427"/>
      <c r="O82" s="435"/>
      <c r="P82" s="427"/>
      <c r="Q82" s="435"/>
      <c r="R82" s="427"/>
      <c r="S82" s="435"/>
      <c r="T82" s="427"/>
      <c r="U82" s="435"/>
      <c r="V82" s="427"/>
      <c r="W82" s="435"/>
      <c r="X82" s="427"/>
      <c r="Y82" s="435"/>
      <c r="Z82" s="427"/>
      <c r="AA82" s="435"/>
      <c r="AB82" s="427"/>
      <c r="AC82" s="427"/>
    </row>
    <row r="83" spans="1:29" s="428" customFormat="1" x14ac:dyDescent="0.25">
      <c r="A83" s="429" t="s">
        <v>531</v>
      </c>
      <c r="B83" s="430" t="s">
        <v>503</v>
      </c>
      <c r="C83" s="434"/>
      <c r="D83" s="435"/>
      <c r="E83" s="436"/>
      <c r="F83" s="436"/>
      <c r="G83" s="427"/>
      <c r="H83" s="427"/>
      <c r="I83" s="436"/>
      <c r="J83" s="427"/>
      <c r="K83" s="435"/>
      <c r="L83" s="427"/>
      <c r="M83" s="435"/>
      <c r="N83" s="427"/>
      <c r="O83" s="435"/>
      <c r="P83" s="427"/>
      <c r="Q83" s="435"/>
      <c r="R83" s="427"/>
      <c r="S83" s="435"/>
      <c r="T83" s="427"/>
      <c r="U83" s="435"/>
      <c r="V83" s="427"/>
      <c r="W83" s="435"/>
      <c r="X83" s="427"/>
      <c r="Y83" s="435"/>
      <c r="Z83" s="427"/>
      <c r="AA83" s="435"/>
      <c r="AB83" s="427"/>
      <c r="AC83" s="427"/>
    </row>
    <row r="84" spans="1:29" s="428" customFormat="1" x14ac:dyDescent="0.25">
      <c r="A84" s="429" t="s">
        <v>532</v>
      </c>
      <c r="B84" s="430" t="s">
        <v>505</v>
      </c>
      <c r="C84" s="434"/>
      <c r="D84" s="435"/>
      <c r="E84" s="436"/>
      <c r="F84" s="436"/>
      <c r="G84" s="427"/>
      <c r="H84" s="427"/>
      <c r="I84" s="436"/>
      <c r="J84" s="427"/>
      <c r="K84" s="435"/>
      <c r="L84" s="427"/>
      <c r="M84" s="435"/>
      <c r="N84" s="427"/>
      <c r="O84" s="435"/>
      <c r="P84" s="427"/>
      <c r="Q84" s="435"/>
      <c r="R84" s="427"/>
      <c r="S84" s="435"/>
      <c r="T84" s="427"/>
      <c r="U84" s="435"/>
      <c r="V84" s="427"/>
      <c r="W84" s="435"/>
      <c r="X84" s="427"/>
      <c r="Y84" s="435"/>
      <c r="Z84" s="427"/>
      <c r="AA84" s="435"/>
      <c r="AB84" s="427"/>
      <c r="AC84" s="427"/>
    </row>
    <row r="85" spans="1:29" s="428" customFormat="1" x14ac:dyDescent="0.25">
      <c r="A85" s="429" t="s">
        <v>533</v>
      </c>
      <c r="B85" s="430" t="s">
        <v>507</v>
      </c>
      <c r="C85" s="434"/>
      <c r="D85" s="435"/>
      <c r="E85" s="436"/>
      <c r="F85" s="436"/>
      <c r="G85" s="427"/>
      <c r="H85" s="427"/>
      <c r="I85" s="436"/>
      <c r="J85" s="427"/>
      <c r="K85" s="435"/>
      <c r="L85" s="427"/>
      <c r="M85" s="435"/>
      <c r="N85" s="427"/>
      <c r="O85" s="435"/>
      <c r="P85" s="427"/>
      <c r="Q85" s="435"/>
      <c r="R85" s="427"/>
      <c r="S85" s="435"/>
      <c r="T85" s="427"/>
      <c r="U85" s="435"/>
      <c r="V85" s="427"/>
      <c r="W85" s="435"/>
      <c r="X85" s="427"/>
      <c r="Y85" s="435"/>
      <c r="Z85" s="427"/>
      <c r="AA85" s="435"/>
      <c r="AB85" s="427"/>
      <c r="AC85" s="427"/>
    </row>
    <row r="86" spans="1:29" s="428" customFormat="1" ht="13.5" customHeight="1" x14ac:dyDescent="0.25">
      <c r="A86" s="429" t="s">
        <v>534</v>
      </c>
      <c r="B86" s="430" t="s">
        <v>509</v>
      </c>
      <c r="C86" s="437"/>
      <c r="D86" s="435"/>
      <c r="E86" s="436"/>
      <c r="F86" s="436"/>
      <c r="G86" s="427"/>
      <c r="H86" s="427"/>
      <c r="I86" s="436"/>
      <c r="J86" s="427"/>
      <c r="K86" s="435"/>
      <c r="L86" s="427"/>
      <c r="M86" s="435"/>
      <c r="N86" s="427"/>
      <c r="O86" s="435"/>
      <c r="P86" s="427"/>
      <c r="Q86" s="435"/>
      <c r="R86" s="427"/>
      <c r="S86" s="435"/>
      <c r="T86" s="427"/>
      <c r="U86" s="435"/>
      <c r="V86" s="427"/>
      <c r="W86" s="435"/>
      <c r="X86" s="427"/>
      <c r="Y86" s="435"/>
      <c r="Z86" s="427"/>
      <c r="AA86" s="435"/>
      <c r="AB86" s="427"/>
      <c r="AC86" s="427"/>
    </row>
    <row r="87" spans="1:29" x14ac:dyDescent="0.25">
      <c r="G87" s="405"/>
      <c r="H87" s="405"/>
      <c r="I87" s="405"/>
      <c r="J87" s="405"/>
      <c r="K87" s="405"/>
    </row>
    <row r="88" spans="1:29" x14ac:dyDescent="0.25">
      <c r="G88" s="405"/>
      <c r="H88" s="405"/>
      <c r="I88" s="405"/>
      <c r="J88" s="405"/>
      <c r="K88" s="405"/>
    </row>
    <row r="89" spans="1:29" x14ac:dyDescent="0.25">
      <c r="G89" s="405"/>
      <c r="H89" s="405"/>
      <c r="I89" s="405"/>
      <c r="J89" s="405"/>
      <c r="K89" s="405"/>
    </row>
    <row r="90" spans="1:29" x14ac:dyDescent="0.25">
      <c r="G90" s="405"/>
      <c r="H90" s="405"/>
      <c r="I90" s="405"/>
      <c r="J90" s="405"/>
      <c r="K90" s="405"/>
    </row>
    <row r="91" spans="1:29" x14ac:dyDescent="0.25">
      <c r="G91" s="405"/>
      <c r="H91" s="405"/>
      <c r="I91" s="405"/>
      <c r="J91" s="405"/>
      <c r="K91" s="405"/>
    </row>
    <row r="92" spans="1:29" x14ac:dyDescent="0.25">
      <c r="G92" s="405"/>
      <c r="H92" s="405"/>
      <c r="I92" s="405"/>
      <c r="J92" s="405"/>
      <c r="K92" s="405"/>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21" sqref="A21:AV21"/>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8" t="str">
        <f>'6.1. Паспорт сетевой график'!A5:L5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
        <v>495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M_PK1900.03.03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74" t="s">
        <v>460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2" customFormat="1" ht="58.5" customHeight="1" x14ac:dyDescent="0.25">
      <c r="A22" s="375" t="s">
        <v>52</v>
      </c>
      <c r="B22" s="378" t="s">
        <v>24</v>
      </c>
      <c r="C22" s="375" t="s">
        <v>51</v>
      </c>
      <c r="D22" s="375" t="s">
        <v>50</v>
      </c>
      <c r="E22" s="381" t="s">
        <v>471</v>
      </c>
      <c r="F22" s="382"/>
      <c r="G22" s="382"/>
      <c r="H22" s="382"/>
      <c r="I22" s="382"/>
      <c r="J22" s="382"/>
      <c r="K22" s="382"/>
      <c r="L22" s="383"/>
      <c r="M22" s="375" t="s">
        <v>49</v>
      </c>
      <c r="N22" s="375" t="s">
        <v>48</v>
      </c>
      <c r="O22" s="375" t="s">
        <v>47</v>
      </c>
      <c r="P22" s="384" t="s">
        <v>235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s="22" customFormat="1" ht="64.5" customHeight="1" x14ac:dyDescent="0.25">
      <c r="A23" s="376"/>
      <c r="B23" s="379"/>
      <c r="C23" s="376"/>
      <c r="D23" s="376"/>
      <c r="E23" s="390" t="s">
        <v>23</v>
      </c>
      <c r="F23" s="392" t="s">
        <v>131</v>
      </c>
      <c r="G23" s="392" t="s">
        <v>130</v>
      </c>
      <c r="H23" s="392" t="s">
        <v>129</v>
      </c>
      <c r="I23" s="396" t="s">
        <v>383</v>
      </c>
      <c r="J23" s="396" t="s">
        <v>384</v>
      </c>
      <c r="K23" s="396" t="s">
        <v>385</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s="22"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226" t="s">
        <v>13</v>
      </c>
      <c r="AG24" s="226" t="s">
        <v>12</v>
      </c>
      <c r="AH24" s="161" t="s">
        <v>2</v>
      </c>
      <c r="AI24" s="161" t="s">
        <v>11</v>
      </c>
      <c r="AJ24" s="377"/>
      <c r="AK24" s="377"/>
      <c r="AL24" s="377"/>
      <c r="AM24" s="377"/>
      <c r="AN24" s="377"/>
      <c r="AO24" s="377"/>
      <c r="AP24" s="377"/>
      <c r="AQ24" s="387"/>
      <c r="AR24" s="384"/>
      <c r="AS24" s="384"/>
      <c r="AT24" s="384"/>
      <c r="AU24" s="384"/>
      <c r="AV24" s="38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3" sqref="B2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399" t="str">
        <f>'1. паспорт местоположение'!A5:C5</f>
        <v>Год раскрытия информации: 2023 год</v>
      </c>
      <c r="B5" s="399"/>
      <c r="C5" s="63"/>
      <c r="D5" s="63"/>
      <c r="E5" s="63"/>
      <c r="F5" s="63"/>
    </row>
    <row r="6" spans="1:6" ht="18.75" x14ac:dyDescent="0.3">
      <c r="A6" s="165"/>
      <c r="B6" s="165"/>
      <c r="C6" s="165"/>
      <c r="D6" s="165"/>
      <c r="E6" s="165"/>
      <c r="F6" s="165"/>
    </row>
    <row r="7" spans="1:6" ht="18.75" x14ac:dyDescent="0.25">
      <c r="A7" s="252" t="s">
        <v>9</v>
      </c>
      <c r="B7" s="252"/>
      <c r="C7" s="164"/>
      <c r="D7" s="164"/>
      <c r="E7" s="164"/>
      <c r="F7" s="164"/>
    </row>
    <row r="8" spans="1:6" ht="18.75" x14ac:dyDescent="0.25">
      <c r="A8" s="164"/>
      <c r="B8" s="164"/>
      <c r="C8" s="164"/>
      <c r="D8" s="164"/>
      <c r="E8" s="164"/>
      <c r="F8" s="164"/>
    </row>
    <row r="9" spans="1:6" x14ac:dyDescent="0.25">
      <c r="A9" s="255" t="str">
        <f>'1. паспорт местоположение'!A9:C9</f>
        <v>АО "Россети Тюмень"</v>
      </c>
      <c r="B9" s="255"/>
      <c r="C9" s="162"/>
      <c r="D9" s="162"/>
      <c r="E9" s="162"/>
      <c r="F9" s="162"/>
    </row>
    <row r="10" spans="1:6" x14ac:dyDescent="0.25">
      <c r="A10" s="249" t="s">
        <v>8</v>
      </c>
      <c r="B10" s="249"/>
      <c r="C10" s="163"/>
      <c r="D10" s="163"/>
      <c r="E10" s="163"/>
      <c r="F10" s="163"/>
    </row>
    <row r="11" spans="1:6" ht="18.75" x14ac:dyDescent="0.25">
      <c r="A11" s="164"/>
      <c r="B11" s="164"/>
      <c r="C11" s="164"/>
      <c r="D11" s="164"/>
      <c r="E11" s="164"/>
      <c r="F11" s="164"/>
    </row>
    <row r="12" spans="1:6" ht="21.75" customHeight="1" x14ac:dyDescent="0.25">
      <c r="A12" s="255" t="str">
        <f>'1. паспорт местоположение'!A12:C12</f>
        <v>M_PK1900.03.03</v>
      </c>
      <c r="B12" s="255"/>
      <c r="C12" s="162"/>
      <c r="D12" s="162"/>
      <c r="E12" s="162"/>
      <c r="F12" s="162"/>
    </row>
    <row r="13" spans="1:6" x14ac:dyDescent="0.25">
      <c r="A13" s="249" t="s">
        <v>7</v>
      </c>
      <c r="B13" s="249"/>
      <c r="C13" s="163"/>
      <c r="D13" s="163"/>
      <c r="E13" s="163"/>
      <c r="F13" s="163"/>
    </row>
    <row r="14" spans="1:6" ht="18.75" x14ac:dyDescent="0.25">
      <c r="A14" s="11"/>
      <c r="B14" s="11"/>
      <c r="C14" s="11"/>
      <c r="D14" s="11"/>
      <c r="E14" s="11"/>
      <c r="F14" s="11"/>
    </row>
    <row r="15" spans="1:6" ht="59.25" customHeight="1" x14ac:dyDescent="0.25">
      <c r="A15" s="254"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54"/>
      <c r="C15" s="162"/>
      <c r="D15" s="162"/>
      <c r="E15" s="162"/>
      <c r="F15" s="162"/>
    </row>
    <row r="16" spans="1:6" x14ac:dyDescent="0.25">
      <c r="A16" s="249" t="s">
        <v>6</v>
      </c>
      <c r="B16" s="249"/>
      <c r="C16" s="163"/>
      <c r="D16" s="163"/>
      <c r="E16" s="163"/>
      <c r="F16" s="163"/>
    </row>
    <row r="17" spans="1:2" x14ac:dyDescent="0.25">
      <c r="B17" s="137"/>
    </row>
    <row r="18" spans="1:2" ht="16.5" customHeight="1" x14ac:dyDescent="0.25">
      <c r="A18" s="403" t="s">
        <v>461</v>
      </c>
      <c r="B18" s="404"/>
    </row>
    <row r="19" spans="1:2" x14ac:dyDescent="0.25">
      <c r="B19" s="42"/>
    </row>
    <row r="20" spans="1:2" ht="16.5" thickBot="1" x14ac:dyDescent="0.3">
      <c r="B20" s="138"/>
    </row>
    <row r="21" spans="1:2" ht="77.25" customHeight="1" thickBot="1" x14ac:dyDescent="0.3">
      <c r="A21" s="139" t="s">
        <v>333</v>
      </c>
      <c r="B21" s="191" t="str">
        <f>A15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row>
    <row r="22" spans="1:2" ht="27.75" customHeight="1" thickBot="1" x14ac:dyDescent="0.3">
      <c r="A22" s="139" t="s">
        <v>334</v>
      </c>
      <c r="B22" s="182" t="s">
        <v>488</v>
      </c>
    </row>
    <row r="23" spans="1:2" ht="22.5" customHeight="1" thickBot="1" x14ac:dyDescent="0.3">
      <c r="A23" s="139" t="s">
        <v>316</v>
      </c>
      <c r="B23" s="192" t="s">
        <v>491</v>
      </c>
    </row>
    <row r="24" spans="1:2" ht="24.75" customHeight="1" thickBot="1" x14ac:dyDescent="0.3">
      <c r="A24" s="139" t="s">
        <v>335</v>
      </c>
      <c r="B24" s="240" t="s">
        <v>553</v>
      </c>
    </row>
    <row r="25" spans="1:2" ht="28.5" customHeight="1" thickBot="1" x14ac:dyDescent="0.3">
      <c r="A25" s="140" t="s">
        <v>336</v>
      </c>
      <c r="B25" s="193">
        <v>2023</v>
      </c>
    </row>
    <row r="26" spans="1:2" ht="37.5" customHeight="1" thickBot="1" x14ac:dyDescent="0.3">
      <c r="A26" s="141" t="s">
        <v>337</v>
      </c>
      <c r="B26" s="183" t="str">
        <f>'3.3 паспорт описание'!C30</f>
        <v>Н</v>
      </c>
    </row>
    <row r="27" spans="1:2" ht="29.25" thickBot="1" x14ac:dyDescent="0.3">
      <c r="A27" s="194" t="s">
        <v>547</v>
      </c>
      <c r="B27" s="195" t="e">
        <f>#REF!</f>
        <v>#REF!</v>
      </c>
    </row>
    <row r="28" spans="1:2" ht="16.5" thickBot="1" x14ac:dyDescent="0.3">
      <c r="A28" s="143" t="s">
        <v>338</v>
      </c>
      <c r="B28" s="184" t="s">
        <v>486</v>
      </c>
    </row>
    <row r="29" spans="1:2" ht="29.25" thickBot="1" x14ac:dyDescent="0.3">
      <c r="A29" s="148" t="s">
        <v>339</v>
      </c>
      <c r="B29" s="227"/>
    </row>
    <row r="30" spans="1:2" ht="29.25" thickBot="1" x14ac:dyDescent="0.3">
      <c r="A30" s="148" t="s">
        <v>340</v>
      </c>
      <c r="B30" s="228"/>
    </row>
    <row r="31" spans="1:2" ht="16.5" thickBot="1" x14ac:dyDescent="0.3">
      <c r="A31" s="143" t="s">
        <v>341</v>
      </c>
      <c r="B31" s="184"/>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7"/>
    </row>
    <row r="38" spans="1:2" ht="29.25" thickBot="1" x14ac:dyDescent="0.3">
      <c r="A38" s="148" t="s">
        <v>342</v>
      </c>
      <c r="B38" s="229"/>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8" t="s">
        <v>342</v>
      </c>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t="s">
        <v>483</v>
      </c>
    </row>
    <row r="56" spans="1:2" ht="29.25" thickBot="1" x14ac:dyDescent="0.3">
      <c r="A56" s="141" t="s">
        <v>352</v>
      </c>
      <c r="B56" s="190" t="s">
        <v>483</v>
      </c>
    </row>
    <row r="57" spans="1:2" ht="15.75" customHeight="1" x14ac:dyDescent="0.25">
      <c r="A57" s="219" t="s">
        <v>353</v>
      </c>
      <c r="B57" s="220" t="e">
        <f>B58/B27*100</f>
        <v>#REF!</v>
      </c>
    </row>
    <row r="58" spans="1:2" x14ac:dyDescent="0.25">
      <c r="A58" s="224" t="s">
        <v>354</v>
      </c>
      <c r="B58" s="221">
        <f>B41+B45</f>
        <v>0</v>
      </c>
    </row>
    <row r="59" spans="1:2" ht="23.25" customHeight="1" x14ac:dyDescent="0.25">
      <c r="A59" s="224" t="s">
        <v>355</v>
      </c>
      <c r="B59" s="222" t="e">
        <f>B60*1.18/B27*100</f>
        <v>#REF!</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9" t="s">
        <v>554</v>
      </c>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00" t="s">
        <v>481</v>
      </c>
    </row>
    <row r="79" spans="1:2" x14ac:dyDescent="0.25">
      <c r="A79" s="146" t="s">
        <v>375</v>
      </c>
      <c r="B79" s="401"/>
    </row>
    <row r="80" spans="1:2" x14ac:dyDescent="0.25">
      <c r="A80" s="146" t="s">
        <v>376</v>
      </c>
      <c r="B80" s="401"/>
    </row>
    <row r="81" spans="1:2" x14ac:dyDescent="0.25">
      <c r="A81" s="146" t="s">
        <v>377</v>
      </c>
      <c r="B81" s="401"/>
    </row>
    <row r="82" spans="1:2" x14ac:dyDescent="0.25">
      <c r="A82" s="146" t="s">
        <v>378</v>
      </c>
      <c r="B82" s="401"/>
    </row>
    <row r="83" spans="1:2" ht="16.5" thickBot="1" x14ac:dyDescent="0.3">
      <c r="A83" s="154" t="s">
        <v>379</v>
      </c>
      <c r="B83" s="402"/>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2023-01-19T06:12:49Z</dcterms:modified>
</cp:coreProperties>
</file>